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-ASSEIO\LICITAÇÕES\PE 13-2021 - Embrapa Aves e suinos - limpeza 19-01\01 - PROPOSTA\1º Envio\pdf da planilha\"/>
    </mc:Choice>
  </mc:AlternateContent>
  <xr:revisionPtr revIDLastSave="0" documentId="13_ncr:1_{B3402375-9562-48D1-93CA-DB6BF81D8463}" xr6:coauthVersionLast="46" xr6:coauthVersionMax="47" xr10:uidLastSave="{00000000-0000-0000-0000-000000000000}"/>
  <bookViews>
    <workbookView xWindow="-120" yWindow="-120" windowWidth="29040" windowHeight="15840" tabRatio="878" activeTab="1" xr2:uid="{00000000-000D-0000-FFFF-FFFF00000000}"/>
  </bookViews>
  <sheets>
    <sheet name="TOTAL - CONSOLIDADO" sheetId="1" r:id="rId1"/>
    <sheet name="SERVENTE SERVIÇOS GERAIS 44H" sheetId="28" r:id="rId2"/>
    <sheet name="ENCARREGADO 44H" sheetId="31" r:id="rId3"/>
    <sheet name="UNIFORMES - MAT. E EQUIP." sheetId="24" r:id="rId4"/>
  </sheets>
  <definedNames>
    <definedName name="_xlnm.Print_Area" localSheetId="2">'ENCARREGADO 44H'!$A$1:$H$132</definedName>
    <definedName name="_xlnm.Print_Area" localSheetId="1">'SERVENTE SERVIÇOS GERAIS 44H'!$A$1:$H$133</definedName>
    <definedName name="_xlnm.Print_Area" localSheetId="0">'TOTAL - CONSOLIDADO'!$A$1:$F$45</definedName>
    <definedName name="_xlnm.Print_Area" localSheetId="3">'UNIFORMES - MAT. E EQUIP.'!$A$1:$G$42</definedName>
  </definedNames>
  <calcPr calcId="191029"/>
</workbook>
</file>

<file path=xl/calcChain.xml><?xml version="1.0" encoding="utf-8"?>
<calcChain xmlns="http://schemas.openxmlformats.org/spreadsheetml/2006/main">
  <c r="H114" i="28" l="1"/>
  <c r="F26" i="1"/>
  <c r="G30" i="24"/>
  <c r="G29" i="24"/>
  <c r="C28" i="24"/>
  <c r="D28" i="24"/>
  <c r="F28" i="24"/>
  <c r="G28" i="24"/>
  <c r="H39" i="31"/>
  <c r="E17" i="24"/>
  <c r="E14" i="24"/>
  <c r="D16" i="24"/>
  <c r="C16" i="24"/>
  <c r="E16" i="24"/>
  <c r="E15" i="24"/>
  <c r="F27" i="24"/>
  <c r="G27" i="24" s="1"/>
  <c r="F26" i="24"/>
  <c r="G26" i="24" s="1"/>
  <c r="F25" i="24"/>
  <c r="G25" i="24" s="1"/>
  <c r="F24" i="24"/>
  <c r="F23" i="24"/>
  <c r="G23" i="24" s="1"/>
  <c r="F22" i="24"/>
  <c r="G22" i="24" s="1"/>
  <c r="F21" i="24"/>
  <c r="G21" i="24" s="1"/>
  <c r="G24" i="24"/>
  <c r="D26" i="1"/>
  <c r="B25" i="1"/>
  <c r="C112" i="31"/>
  <c r="C110" i="31"/>
  <c r="C109" i="31"/>
  <c r="C108" i="31"/>
  <c r="C107" i="31"/>
  <c r="C106" i="31"/>
  <c r="G99" i="31"/>
  <c r="C80" i="31"/>
  <c r="C79" i="31"/>
  <c r="G68" i="31"/>
  <c r="G65" i="31"/>
  <c r="G64" i="31"/>
  <c r="G58" i="31"/>
  <c r="G55" i="31"/>
  <c r="G53" i="31"/>
  <c r="C47" i="31"/>
  <c r="C46" i="31"/>
  <c r="C45" i="31"/>
  <c r="G39" i="31"/>
  <c r="G35" i="31"/>
  <c r="G23" i="31" s="1"/>
  <c r="G22" i="31"/>
  <c r="G21" i="31"/>
  <c r="G15" i="31"/>
  <c r="H15" i="31" s="1"/>
  <c r="H9" i="31"/>
  <c r="H75" i="31" s="1"/>
  <c r="H76" i="31" s="1"/>
  <c r="H80" i="31" s="1"/>
  <c r="F4" i="31"/>
  <c r="B1" i="31"/>
  <c r="G99" i="28"/>
  <c r="G39" i="28"/>
  <c r="H39" i="28" s="1"/>
  <c r="H10" i="31" l="1"/>
  <c r="G24" i="31"/>
  <c r="G71" i="31"/>
  <c r="E12" i="31"/>
  <c r="H16" i="31"/>
  <c r="H69" i="31" s="1"/>
  <c r="G72" i="31"/>
  <c r="H71" i="31"/>
  <c r="G57" i="31"/>
  <c r="H58" i="31"/>
  <c r="H67" i="31"/>
  <c r="H64" i="31"/>
  <c r="G15" i="28"/>
  <c r="H9" i="28"/>
  <c r="H10" i="28" s="1"/>
  <c r="G64" i="28"/>
  <c r="G22" i="28"/>
  <c r="G68" i="28"/>
  <c r="F4" i="28"/>
  <c r="H88" i="28" l="1"/>
  <c r="H88" i="31"/>
  <c r="H66" i="31"/>
  <c r="H28" i="31"/>
  <c r="H29" i="31"/>
  <c r="H55" i="31"/>
  <c r="H33" i="31"/>
  <c r="H70" i="31"/>
  <c r="H72" i="31"/>
  <c r="H79" i="31" s="1"/>
  <c r="H81" i="31" s="1"/>
  <c r="H109" i="31" s="1"/>
  <c r="H53" i="31"/>
  <c r="H21" i="31"/>
  <c r="H30" i="31"/>
  <c r="H23" i="31"/>
  <c r="H22" i="31"/>
  <c r="H41" i="31"/>
  <c r="H42" i="31" s="1"/>
  <c r="H47" i="31" s="1"/>
  <c r="H68" i="31"/>
  <c r="H32" i="31"/>
  <c r="H27" i="31"/>
  <c r="H56" i="31"/>
  <c r="H54" i="31"/>
  <c r="H31" i="31"/>
  <c r="H34" i="31"/>
  <c r="H106" i="31"/>
  <c r="H65" i="31"/>
  <c r="H24" i="31"/>
  <c r="H45" i="31" s="1"/>
  <c r="G59" i="31"/>
  <c r="H57" i="31"/>
  <c r="H35" i="31" l="1"/>
  <c r="H46" i="31" s="1"/>
  <c r="H59" i="31"/>
  <c r="H108" i="31"/>
  <c r="H48" i="31"/>
  <c r="H107" i="31" s="1"/>
  <c r="E13" i="24"/>
  <c r="E7" i="24" l="1"/>
  <c r="E8" i="24"/>
  <c r="E9" i="24"/>
  <c r="E10" i="24"/>
  <c r="E11" i="24"/>
  <c r="E12" i="24"/>
  <c r="B24" i="1"/>
  <c r="C112" i="28"/>
  <c r="C110" i="28"/>
  <c r="C109" i="28"/>
  <c r="C108" i="28"/>
  <c r="C107" i="28"/>
  <c r="C106" i="28"/>
  <c r="C80" i="28"/>
  <c r="C79" i="28"/>
  <c r="G65" i="28"/>
  <c r="G58" i="28"/>
  <c r="G55" i="28"/>
  <c r="G53" i="28"/>
  <c r="C47" i="28"/>
  <c r="C46" i="28"/>
  <c r="C45" i="28"/>
  <c r="G35" i="28"/>
  <c r="G21" i="28"/>
  <c r="H15" i="28"/>
  <c r="H16" i="28" s="1"/>
  <c r="H41" i="28" s="1"/>
  <c r="H42" i="28" s="1"/>
  <c r="B1" i="28"/>
  <c r="H75" i="28" l="1"/>
  <c r="H76" i="28" s="1"/>
  <c r="H80" i="28" s="1"/>
  <c r="G23" i="28"/>
  <c r="G24" i="28" s="1"/>
  <c r="E12" i="28"/>
  <c r="G57" i="28"/>
  <c r="G71" i="28"/>
  <c r="A23" i="1"/>
  <c r="H86" i="31" l="1"/>
  <c r="H90" i="31" s="1"/>
  <c r="H110" i="31" s="1"/>
  <c r="H111" i="31" s="1"/>
  <c r="H86" i="28"/>
  <c r="H90" i="28" s="1"/>
  <c r="H53" i="28"/>
  <c r="H54" i="28"/>
  <c r="H55" i="28"/>
  <c r="H64" i="28"/>
  <c r="H56" i="28"/>
  <c r="H57" i="28"/>
  <c r="H58" i="28"/>
  <c r="H65" i="28"/>
  <c r="H47" i="28"/>
  <c r="H22" i="28"/>
  <c r="H34" i="28"/>
  <c r="H69" i="28"/>
  <c r="H71" i="28"/>
  <c r="H66" i="28"/>
  <c r="H67" i="28"/>
  <c r="H70" i="28"/>
  <c r="H68" i="28"/>
  <c r="H29" i="28"/>
  <c r="H32" i="28"/>
  <c r="H106" i="28"/>
  <c r="H33" i="28"/>
  <c r="H27" i="28"/>
  <c r="H30" i="28"/>
  <c r="H31" i="28"/>
  <c r="H28" i="28"/>
  <c r="H23" i="28"/>
  <c r="H21" i="28"/>
  <c r="G72" i="28"/>
  <c r="G59" i="28"/>
  <c r="H95" i="31" l="1"/>
  <c r="H96" i="31" s="1"/>
  <c r="H59" i="28"/>
  <c r="H72" i="28"/>
  <c r="H24" i="28"/>
  <c r="H45" i="28" s="1"/>
  <c r="H48" i="28" s="1"/>
  <c r="H35" i="28"/>
  <c r="H46" i="28" s="1"/>
  <c r="G98" i="31" l="1"/>
  <c r="H100" i="31" s="1"/>
  <c r="H107" i="28"/>
  <c r="H108" i="28"/>
  <c r="H99" i="31" l="1"/>
  <c r="H97" i="31"/>
  <c r="H79" i="28"/>
  <c r="H81" i="28" s="1"/>
  <c r="H109" i="28" s="1"/>
  <c r="H101" i="31" l="1"/>
  <c r="H112" i="31" s="1"/>
  <c r="H113" i="31" s="1"/>
  <c r="H95" i="28"/>
  <c r="H110" i="28"/>
  <c r="H111" i="28" s="1"/>
  <c r="C25" i="1" l="1"/>
  <c r="E25" i="1" s="1"/>
  <c r="H96" i="28"/>
  <c r="G98" i="28" s="1"/>
  <c r="H99" i="28" l="1"/>
  <c r="H97" i="28" l="1"/>
  <c r="H100" i="28"/>
  <c r="F25" i="1" l="1"/>
  <c r="H101" i="28"/>
  <c r="H112" i="28" s="1"/>
  <c r="H113" i="28" s="1"/>
  <c r="C24" i="1" l="1"/>
  <c r="E24" i="1" s="1"/>
  <c r="E26" i="1" s="1"/>
  <c r="C26" i="1" l="1"/>
  <c r="F24" i="1" l="1"/>
  <c r="I113" i="2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iguasseg</author>
  </authors>
  <commentList>
    <comment ref="G33" authorId="0" shapeId="0" xr:uid="{F903FB88-4ED4-4A78-80C4-919C3286B7FD}">
      <text>
        <r>
          <rPr>
            <b/>
            <sz val="9"/>
            <color indexed="81"/>
            <rFont val="Segoe UI"/>
            <family val="2"/>
          </rPr>
          <t>iguasseg:</t>
        </r>
        <r>
          <rPr>
            <sz val="9"/>
            <color indexed="81"/>
            <rFont val="Segoe UI"/>
            <family val="2"/>
          </rPr>
          <t xml:space="preserve">
RAT 3,00% E FAP 0,50%, conforme GFIP em anexo.</t>
        </r>
      </text>
    </comment>
    <comment ref="G38" authorId="0" shapeId="0" xr:uid="{330571C7-9C36-47CA-ABBE-1F550622D3EE}">
      <text>
        <r>
          <rPr>
            <sz val="9"/>
            <color indexed="81"/>
            <rFont val="Segoe UI"/>
            <family val="2"/>
          </rPr>
          <t xml:space="preserve">O valor adotado se dá considerando os dias úteis segundo o TCU = 20,98x2 passagens p/dia = 41,95 (Acórdão TCU nº 1904/2007 Plenário -pág.15) 
[(365 / 7) x 5 – 9] /12 = 20,98
</t>
        </r>
      </text>
    </comment>
    <comment ref="H38" authorId="0" shapeId="0" xr:uid="{4E6FCF28-C748-446C-89C1-FF92D44CFF45}">
      <text>
        <r>
          <rPr>
            <b/>
            <sz val="9"/>
            <color indexed="81"/>
            <rFont val="Segoe UI"/>
            <charset val="1"/>
          </rPr>
          <t>iguasseg:</t>
        </r>
        <r>
          <rPr>
            <sz val="9"/>
            <color indexed="81"/>
            <rFont val="Segoe UI"/>
            <charset val="1"/>
          </rPr>
          <t xml:space="preserve">
não há transporte público - conforme esclarecimento dos funcionários da EMBRAPA, a maioria dos trabalhadores é do distrito de Tamanduá, que pertecence a Concórdia/SC - considerado apenas uma ajuda de custo/auxilio combustível.</t>
        </r>
      </text>
    </comment>
    <comment ref="G39" authorId="0" shapeId="0" xr:uid="{17E65F80-737B-4B62-AC66-E685EE0AF3AB}">
      <text>
        <r>
          <rPr>
            <b/>
            <sz val="9"/>
            <color indexed="81"/>
            <rFont val="Segoe UI"/>
            <charset val="1"/>
          </rPr>
          <t>iguasseg:</t>
        </r>
        <r>
          <rPr>
            <sz val="9"/>
            <color indexed="81"/>
            <rFont val="Segoe UI"/>
            <charset val="1"/>
          </rPr>
          <t xml:space="preserve">
O valor adotado se dá considerando os dias úteis segundo o TCU = 20,98(Acórdão TCU nº 1904/2007 Plenário -pág.15) 
[(365 / 7) x 5 – 9] /12 = 20,98</t>
        </r>
      </text>
    </comment>
    <comment ref="G53" authorId="0" shapeId="0" xr:uid="{102CC494-2A2B-4A3F-A2CF-7DB9AB79CDEB}">
      <text>
        <r>
          <rPr>
            <sz val="9"/>
            <color indexed="81"/>
            <rFont val="Segoe UI"/>
            <family val="2"/>
          </rPr>
          <t xml:space="preserve">
A fórmula é a seguinte: (1/12) x 0,05) x 100 =0,42% - Onde 1 = mês completo de trabalho; 12 = qtd. de meses de duração do contrato e 0,05 = porcentagem de funcionários que são demitidos com API</t>
        </r>
      </text>
    </comment>
    <comment ref="G54" authorId="0" shapeId="0" xr:uid="{0576F5A5-B0B0-4000-9BA6-D04B42BF2435}">
      <text>
        <r>
          <rPr>
            <sz val="9"/>
            <color indexed="81"/>
            <rFont val="Segoe UI"/>
            <family val="2"/>
          </rPr>
          <t>8%*0,42%=0,03%
Onde 8% é o percentual de FGTS que incide sobre  0,42% o percentual mensal a ser pago de API</t>
        </r>
      </text>
    </comment>
    <comment ref="G55" authorId="0" shapeId="0" xr:uid="{22A1855B-FC70-42D2-8D4A-9E1A9F785695}">
      <text>
        <r>
          <rPr>
            <sz val="9"/>
            <color indexed="81"/>
            <rFont val="Segoe UI"/>
            <family val="2"/>
          </rPr>
          <t>Multa do FGTS =  Corresponde ao valor da multa do FGTS indenizado (40%) + contribuição social s/FGTS (10%), que incide sobre a alíquota do FGTS (8%) aplicado sobre salário, férias e 13º salário.
A fórmula para o percentual adotado de 1,91 é: aplicação da multa do FGTS (40%) sobre os depósitos do FGTS (8%) que incidem sobre (100% + 8,33% + 11,11% = 119,44%) porque o FGTS é devido (provisionado mensalmente) em relação a: 1 mês de remuneração (100%) + 1 mês de 13º salário (8,33%) + 1 mês de férias (11,11%).
Então, dá 119,44% * 8% * 40% = 3,82% 
Consideramos que apenas 5% dos funcionários receberão o API (conforme fórmula anterior), enquanto estimamos que 95% receberão o APT. 
Cumpre asseverar que não estamos considerando os funcionários que pedem demissão e portanto não fazem jus a essas verbas.</t>
        </r>
      </text>
    </comment>
    <comment ref="G56" authorId="0" shapeId="0" xr:uid="{3C52FFA2-D713-4A70-A75B-03AFA5FE9564}">
      <text>
        <r>
          <rPr>
            <sz val="9"/>
            <color indexed="81"/>
            <rFont val="Segoe UI"/>
            <family val="2"/>
          </rPr>
          <t xml:space="preserve">
Fórmula:  [ (1 remuneração integral / 30 dias) x 7 dias] / 12 meses = 1,94%</t>
        </r>
      </text>
    </comment>
    <comment ref="G58" authorId="0" shapeId="0" xr:uid="{E1349E70-461B-40C4-835E-B584D6AEA731}">
      <text>
        <r>
          <rPr>
            <sz val="9"/>
            <color indexed="81"/>
            <rFont val="Segoe UI"/>
            <family val="2"/>
          </rPr>
          <t>Multa do FGTS =  Corresponde ao valor da multa do FGTS indenizado (40%) + contribuição social s/FGTS (10%), que incide sobre a alíquota do FGTS (8%) aplicado sobre salário, férias e 13º salário.
A fórmula para o percentual adotado de 1,91 é: aplicação da multa do FGTS (40%) sobre os depósitos do FGTS (8%) que incidem sobre (100% + 8,33% + 11,11% = 119,44%) porque o FGTS é devido (provisionado mensalmente) em relação a: 1 mês de remuneração (100%) + 1 mês de 13º salário (8,33%) + 1 mês de férias (11,11%).
Então, dá 119,44% * 8% * 40% = 3,82% 
Consideramos que apenas 5% dos funcionários receberão o API (conforme fórmula anterior), enquanto estimamos que 95% receberão o APT. 
Cumpre asseverar que não estamos considerando os funcionários que pedem demissão e portanto não fazem jus a essas verbas.</t>
        </r>
      </text>
    </comment>
    <comment ref="G65" authorId="0" shapeId="0" xr:uid="{0EDDB046-BE2C-4127-A10C-2C1820019009}">
      <text>
        <r>
          <rPr>
            <sz val="9"/>
            <color indexed="81"/>
            <rFont val="Segoe UI"/>
            <family val="2"/>
          </rPr>
          <t xml:space="preserve">
cônjuge, ascendente ou descendente; 1 dia para registro de nascimento de filho; 3 dias para casamento; 1 dia para doação de sangue; 2 dias para alistamento eleitoral; e 1 dia para exigências do serviço militar; entre outros. (1 dia/30 dias) x (1/12 meses) = 0,0028 = 0,28%. Fundamentação: art. 473 da CLT e Acórdão TCU 6771/2009 (Dispõe nessa decisão que de acordo com dados estatísticos do IBGE, cada empregado falta um dia por ano, a esse título).
</t>
        </r>
      </text>
    </comment>
    <comment ref="G66" authorId="0" shapeId="0" xr:uid="{37DA2678-8D76-4A68-BFB1-54FD161A06E5}">
      <text>
        <r>
          <rPr>
            <sz val="9"/>
            <color indexed="81"/>
            <rFont val="Segoe UI"/>
            <family val="2"/>
          </rPr>
          <t xml:space="preserve">
Artigos 7º, XIX, da CF/88 e 10, § 1º, da CLT.
A fórmula considerada é a seguinte: 
 Dado estatístico: 1,5% dos empregados tornam-se pais em um ano.
A licença é de cinco dias.
Cálculo: {[(5 / 30) / 12] x 0,015} x 100 = 0,02 
</t>
        </r>
      </text>
    </comment>
    <comment ref="G67" authorId="0" shapeId="0" xr:uid="{E3FC5D8C-B3D0-48F5-A4A9-20F60F3868F2}">
      <text>
        <r>
          <rPr>
            <sz val="9"/>
            <color indexed="81"/>
            <rFont val="Segoe UI"/>
            <family val="2"/>
          </rPr>
          <t xml:space="preserve">
A empresa paga somente os 15 primeiros dias em que o empregado não pode exercer suas atividades devido a algum acidente no trabalho dentro da empresa; trajeto a serviço; cumprindo ordens; doença profissional. O Ministério Público  (MP) considera que o empregado falta 0,91dias/ano. Fundamentação: arts. 19 a 23 da Lei 8.213/91; Lei nº 6.367/76 e art. 473 da CLT. Cálculos: (0,91 dias / 30 dias)x(1/12 meses) = 0,0025 = 0,25%.
</t>
        </r>
      </text>
    </comment>
    <comment ref="G68" authorId="0" shapeId="0" xr:uid="{7CA947C5-723F-44D9-A079-48F82BE37F5E}">
      <text>
        <r>
          <rPr>
            <sz val="9"/>
            <color indexed="81"/>
            <rFont val="Segoe UI"/>
            <family val="2"/>
          </rPr>
          <t>O salário referente ao período de licença maternidade é coberto pela previdência social, inclusive a gratificação natalina respectiva, de modo que o salário do substituto e o décimo terceiro respectivo já consta na planilha de custos. Contudo, a previdência social não cobre a remuneração de férias proporcional ao período da licença, de modo que a planilha acaba não cobrindo as férias do substituto. Para resolver tal situação, deve-se  cotar SOMENTE as férias sobre licença maternidade. Para tanto, sugere-se o seguinte cálculo: 11,11% = 0,1111 (custo sobre os salários das férias integrais dos trabalhadores - 8,33% + 1/3 constitucional de férias - 2,78%), 2% = 0,02 (percentual estatístico adotado como de empregadas que se afastam por licença maternidade), 4 meses ao ano = 4/12 = 0,3333 (período em um ano que se referem as férias proporcionais ora calculadas). 
Cálculo [(0,1111 x 0,02 x 0,333) x 100] = [0,0007 x 100] = 0,07%</t>
        </r>
      </text>
    </comment>
    <comment ref="G69" authorId="0" shapeId="0" xr:uid="{D0FCC39D-11C0-4F34-A9FC-BFB6BBC825F9}">
      <text>
        <r>
          <rPr>
            <sz val="9"/>
            <color indexed="81"/>
            <rFont val="Segoe UI"/>
            <family val="2"/>
          </rPr>
          <t>A empresa suporta apenas os 15 primeiros dias da licença, os demais são pagos pelo INSS. 
Dados estatísticos: 5,96 dias/ano IBGE. (5,96 dias/30 dias) x (1/12 meses) = 0,0166 = 1,66%. Fundamentação: art. 476 da CLT; art. 6º, §1º, alínea "f", da Lei 605/49 c/c art. 12, alínea "f", do Decreto 27.048/49 e Acórdão TCU nº 1.753/2008 Plenário.</t>
        </r>
      </text>
    </comment>
    <comment ref="G71" authorId="0" shapeId="0" xr:uid="{49C8D62A-FED1-49B5-9D3A-56494B6BB077}">
      <text>
        <r>
          <rPr>
            <sz val="9"/>
            <color indexed="81"/>
            <rFont val="Segoe UI"/>
            <family val="2"/>
          </rPr>
          <t>Conforme IN 05/17, ANEXO VII - D, Nota 3
O total percentual constante no módulo 2.2 deverá incidir sobre o Módulo 1, o Submódulo 2.1, o Módulo 3 (no módulo 3, somente sobre o percentual de API), Módulo 4</t>
        </r>
      </text>
    </comment>
    <comment ref="G99" authorId="0" shapeId="0" xr:uid="{128AF741-7805-4938-AEA8-B679AF26CBD6}">
      <text>
        <r>
          <rPr>
            <sz val="9"/>
            <color indexed="81"/>
            <rFont val="Segoe UI"/>
            <family val="2"/>
          </rPr>
          <t>Alíquotas Efetivas, conforme cálculo apresentado em anexo.</t>
        </r>
      </text>
    </comment>
    <comment ref="G100" authorId="0" shapeId="0" xr:uid="{D7EBF1A9-9397-4D1D-ADD4-5104D4D87DFA}">
      <text>
        <r>
          <rPr>
            <b/>
            <sz val="9"/>
            <color indexed="81"/>
            <rFont val="Segoe UI"/>
            <charset val="1"/>
          </rPr>
          <t>iguasseg:</t>
        </r>
        <r>
          <rPr>
            <sz val="9"/>
            <color indexed="81"/>
            <rFont val="Segoe UI"/>
            <charset val="1"/>
          </rPr>
          <t xml:space="preserve">
LEI Nº 1766, DE 26 DE NOVEMBRO DE 1981. -CTM de Concórdia/SC
|7.10  -  Limpeza,  manutenção e conservação de vias e logradouros públicos, imóveis,|           7,3|        3 chaminés, piscinas, parques, jardins e congêneres 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iguasseg</author>
  </authors>
  <commentList>
    <comment ref="G33" authorId="0" shapeId="0" xr:uid="{C2DC111C-9E69-4DF7-8D83-F8B162A792C6}">
      <text>
        <r>
          <rPr>
            <b/>
            <sz val="9"/>
            <color indexed="81"/>
            <rFont val="Segoe UI"/>
            <family val="2"/>
          </rPr>
          <t>iguasseg:</t>
        </r>
        <r>
          <rPr>
            <sz val="9"/>
            <color indexed="81"/>
            <rFont val="Segoe UI"/>
            <family val="2"/>
          </rPr>
          <t xml:space="preserve">
RAT 3,00% E FAP 0,50%, conforme GFIP em anexo.</t>
        </r>
      </text>
    </comment>
    <comment ref="G38" authorId="0" shapeId="0" xr:uid="{968435C4-0E2C-481F-BCBF-3B9A16A72297}">
      <text>
        <r>
          <rPr>
            <sz val="9"/>
            <color indexed="81"/>
            <rFont val="Segoe UI"/>
            <family val="2"/>
          </rPr>
          <t xml:space="preserve">O valor adotado se dá considerando os dias úteis segundo o TCU = 20,98x2 passagens p/dia = 41,95 (Acórdão TCU nº 1904/2007 Plenário -pág.15) 
[(365 / 7) x 5 – 9] /12 = 20,98
</t>
        </r>
      </text>
    </comment>
    <comment ref="H38" authorId="0" shapeId="0" xr:uid="{E4E62A6E-411B-4241-A1F0-4F357BEC27A1}">
      <text>
        <r>
          <rPr>
            <b/>
            <sz val="9"/>
            <color indexed="81"/>
            <rFont val="Segoe UI"/>
            <charset val="1"/>
          </rPr>
          <t>iguasseg:</t>
        </r>
        <r>
          <rPr>
            <sz val="9"/>
            <color indexed="81"/>
            <rFont val="Segoe UI"/>
            <charset val="1"/>
          </rPr>
          <t xml:space="preserve">
não há transporte público - conforme esclarecimento dos funcionários da EMBRAPA, a maioria dos trabalhadores é do distrito de Tamanduá, que pertecence a Concórdia/SC</t>
        </r>
      </text>
    </comment>
    <comment ref="G39" authorId="0" shapeId="0" xr:uid="{92D0E1CD-989C-4E97-959E-D0A9FEB2CCE5}">
      <text>
        <r>
          <rPr>
            <b/>
            <sz val="9"/>
            <color indexed="81"/>
            <rFont val="Segoe UI"/>
            <charset val="1"/>
          </rPr>
          <t>iguasseg:</t>
        </r>
        <r>
          <rPr>
            <sz val="9"/>
            <color indexed="81"/>
            <rFont val="Segoe UI"/>
            <charset val="1"/>
          </rPr>
          <t xml:space="preserve">
O valor adotado se dá considerando os dias úteis segundo o TCU = 20,98(Acórdão TCU nº 1904/2007 Plenário -pág.15) 
[(365 / 7) x 5 – 9] /12 = 20,98</t>
        </r>
      </text>
    </comment>
    <comment ref="G53" authorId="0" shapeId="0" xr:uid="{5EC0680A-DC74-4475-9B80-7AD57ADBBE4C}">
      <text>
        <r>
          <rPr>
            <sz val="9"/>
            <color indexed="81"/>
            <rFont val="Segoe UI"/>
            <family val="2"/>
          </rPr>
          <t xml:space="preserve">
A fórmula é a seguinte: (1/12) x 0,05) x 100 =0,42% - Onde 1 = mês completo de trabalho; 12 = qtd. de meses de duração do contrato e 0,05 = porcentagem de funcionários que são demitidos com API</t>
        </r>
      </text>
    </comment>
    <comment ref="G54" authorId="0" shapeId="0" xr:uid="{46EEFA0C-1095-426C-A1B2-A1E81D0A8940}">
      <text>
        <r>
          <rPr>
            <sz val="9"/>
            <color indexed="81"/>
            <rFont val="Segoe UI"/>
            <family val="2"/>
          </rPr>
          <t>8%*0,42%=0,03%
Onde 8% é o percentual de FGTS que incide sobre  0,42% o percentual mensal a ser pago de API</t>
        </r>
      </text>
    </comment>
    <comment ref="G55" authorId="0" shapeId="0" xr:uid="{C9B3E458-592A-4C5D-A104-0156DC8D97F0}">
      <text>
        <r>
          <rPr>
            <sz val="9"/>
            <color indexed="81"/>
            <rFont val="Segoe UI"/>
            <family val="2"/>
          </rPr>
          <t>Multa do FGTS =  Corresponde ao valor da multa do FGTS indenizado (40%) + contribuição social s/FGTS (10%), que incide sobre a alíquota do FGTS (8%) aplicado sobre salário, férias e 13º salário.
A fórmula para o percentual adotado de 1,91 é: aplicação da multa do FGTS (40%) sobre os depósitos do FGTS (8%) que incidem sobre (100% + 8,33% + 11,11% = 119,44%) porque o FGTS é devido (provisionado mensalmente) em relação a: 1 mês de remuneração (100%) + 1 mês de 13º salário (8,33%) + 1 mês de férias (11,11%).
Então, dá 119,44% * 8% * 40% = 3,82% 
Consideramos que apenas 5% dos funcionários receberão o API (conforme fórmula anterior), enquanto estimamos que 95% receberão o APT. 
Cumpre asseverar que não estamos considerando os funcionários que pedem demissão e portanto não fazem jus a essas verbas.</t>
        </r>
      </text>
    </comment>
    <comment ref="G56" authorId="0" shapeId="0" xr:uid="{98713DDB-2AF4-4E62-B3F1-044DFF579519}">
      <text>
        <r>
          <rPr>
            <sz val="9"/>
            <color indexed="81"/>
            <rFont val="Segoe UI"/>
            <family val="2"/>
          </rPr>
          <t xml:space="preserve">
Fórmula:  [ (1 remuneração integral / 30 dias) x 7 dias] / 12 meses = 1,94%</t>
        </r>
      </text>
    </comment>
    <comment ref="G58" authorId="0" shapeId="0" xr:uid="{590E840D-18B1-4238-94B3-7B56E326BCBF}">
      <text>
        <r>
          <rPr>
            <sz val="9"/>
            <color indexed="81"/>
            <rFont val="Segoe UI"/>
            <family val="2"/>
          </rPr>
          <t>Multa do FGTS =  Corresponde ao valor da multa do FGTS indenizado (40%) + contribuição social s/FGTS (10%), que incide sobre a alíquota do FGTS (8%) aplicado sobre salário, férias e 13º salário.
A fórmula para o percentual adotado de 1,91 é: aplicação da multa do FGTS (40%) sobre os depósitos do FGTS (8%) que incidem sobre (100% + 8,33% + 11,11% = 119,44%) porque o FGTS é devido (provisionado mensalmente) em relação a: 1 mês de remuneração (100%) + 1 mês de 13º salário (8,33%) + 1 mês de férias (11,11%).
Então, dá 119,44% * 8% * 40% = 3,82% 
Consideramos que apenas 5% dos funcionários receberão o API (conforme fórmula anterior), enquanto estimamos que 95% receberão o APT. 
Cumpre asseverar que não estamos considerando os funcionários que pedem demissão e portanto não fazem jus a essas verbas.</t>
        </r>
      </text>
    </comment>
    <comment ref="G65" authorId="0" shapeId="0" xr:uid="{CD12EE3F-9EE5-457A-A6C3-0B7E0808E0F7}">
      <text>
        <r>
          <rPr>
            <sz val="9"/>
            <color indexed="81"/>
            <rFont val="Segoe UI"/>
            <family val="2"/>
          </rPr>
          <t xml:space="preserve">
cônjuge, ascendente ou descendente; 1 dia para registro de nascimento de filho; 3 dias para casamento; 1 dia para doação de sangue; 2 dias para alistamento eleitoral; e 1 dia para exigências do serviço militar; entre outros. (1 dia/30 dias) x (1/12 meses) = 0,0028 = 0,28%. Fundamentação: art. 473 da CLT e Acórdão TCU 6771/2009 (Dispõe nessa decisão que de acordo com dados estatísticos do IBGE, cada empregado falta um dia por ano, a esse título).
</t>
        </r>
      </text>
    </comment>
    <comment ref="G66" authorId="0" shapeId="0" xr:uid="{3C1D90EC-316D-489E-8F4B-35690D47FD47}">
      <text>
        <r>
          <rPr>
            <sz val="9"/>
            <color indexed="81"/>
            <rFont val="Segoe UI"/>
            <family val="2"/>
          </rPr>
          <t xml:space="preserve">
Artigos 7º, XIX, da CF/88 e 10, § 1º, da CLT.
A fórmula considerada é a seguinte: 
 Dado estatístico: 1,5% dos empregados tornam-se pais em um ano.
A licença é de cinco dias.
Cálculo: {[(5 / 30) / 12] x 0,015} x 100 = 0,02 
</t>
        </r>
      </text>
    </comment>
    <comment ref="G67" authorId="0" shapeId="0" xr:uid="{AE3CCE34-5B8E-4BC8-ACE6-D433533D217F}">
      <text>
        <r>
          <rPr>
            <sz val="9"/>
            <color indexed="81"/>
            <rFont val="Segoe UI"/>
            <family val="2"/>
          </rPr>
          <t xml:space="preserve">
A empresa paga somente os 15 primeiros dias em que o empregado não pode exercer suas atividades devido a algum acidente no trabalho dentro da empresa; trajeto a serviço; cumprindo ordens; doença profissional. O Ministério Público  (MP) considera que o empregado falta 0,91dias/ano. Fundamentação: arts. 19 a 23 da Lei 8.213/91; Lei nº 6.367/76 e art. 473 da CLT. Cálculos: (0,91 dias / 30 dias)x(1/12 meses) = 0,0025 = 0,25%.
</t>
        </r>
      </text>
    </comment>
    <comment ref="G68" authorId="0" shapeId="0" xr:uid="{FF951D18-355E-474D-AA33-FA3F2EC2EC1A}">
      <text>
        <r>
          <rPr>
            <sz val="9"/>
            <color indexed="81"/>
            <rFont val="Segoe UI"/>
            <family val="2"/>
          </rPr>
          <t>O salário referente ao período de licença maternidade é coberto pela previdência social, inclusive a gratificação natalina respectiva, de modo que o salário do substituto e o décimo terceiro respectivo já consta na planilha de custos. Contudo, a previdência social não cobre a remuneração de férias proporcional ao período da licença, de modo que a planilha acaba não cobrindo as férias do substituto. Para resolver tal situação, deve-se  cotar SOMENTE as férias sobre licença maternidade. Para tanto, sugere-se o seguinte cálculo: 11,11% = 0,1111 (custo sobre os salários das férias integrais dos trabalhadores - 8,33% + 1/3 constitucional de férias - 2,78%), 2% = 0,02 (percentual estatístico adotado como de empregadas que se afastam por licença maternidade), 4 meses ao ano = 4/12 = 0,3333 (período em um ano que se referem as férias proporcionais ora calculadas). 
Cálculo [(0,1111 x 0,02 x 0,333) x 100] = [0,0007 x 100] = 0,07%</t>
        </r>
      </text>
    </comment>
    <comment ref="G69" authorId="0" shapeId="0" xr:uid="{49244386-AD0F-49B4-947B-06BB9BBC92EB}">
      <text>
        <r>
          <rPr>
            <sz val="9"/>
            <color indexed="81"/>
            <rFont val="Segoe UI"/>
            <family val="2"/>
          </rPr>
          <t>A empresa suporta apenas os 15 primeiros dias da licença, os demais são pagos pelo INSS. 
Dados estatísticos: 5,96 dias/ano IBGE. (5,96 dias/30 dias) x (1/12 meses) = 0,0166 = 1,66%. Fundamentação: art. 476 da CLT; art. 6º, §1º, alínea "f", da Lei 605/49 c/c art. 12, alínea "f", do Decreto 27.048/49 e Acórdão TCU nº 1.753/2008 Plenário.</t>
        </r>
      </text>
    </comment>
    <comment ref="G71" authorId="0" shapeId="0" xr:uid="{7BE11F22-A611-4E07-B302-6776B4EB9606}">
      <text>
        <r>
          <rPr>
            <sz val="9"/>
            <color indexed="81"/>
            <rFont val="Segoe UI"/>
            <family val="2"/>
          </rPr>
          <t>Conforme IN 05/17, ANEXO VII - D, Nota 3
O total percentual constante no módulo 2.2 deverá incidir sobre o Módulo 1, o Submódulo 2.1, o Módulo 3 (no módulo 3, somente sobre o percentual de API), Módulo 4</t>
        </r>
      </text>
    </comment>
    <comment ref="G99" authorId="0" shapeId="0" xr:uid="{5A7B62AF-BA91-4D94-8E7F-1ABA0BD85FA2}">
      <text>
        <r>
          <rPr>
            <sz val="9"/>
            <color indexed="81"/>
            <rFont val="Segoe UI"/>
            <family val="2"/>
          </rPr>
          <t>Alíquotas Efetivas, conforme cálculo apresentado em anexo.</t>
        </r>
      </text>
    </comment>
    <comment ref="G100" authorId="0" shapeId="0" xr:uid="{886115D5-EBAF-4B3D-84E8-0DD80043ED37}">
      <text>
        <r>
          <rPr>
            <b/>
            <sz val="9"/>
            <color indexed="81"/>
            <rFont val="Segoe UI"/>
            <charset val="1"/>
          </rPr>
          <t>iguasseg:</t>
        </r>
        <r>
          <rPr>
            <sz val="9"/>
            <color indexed="81"/>
            <rFont val="Segoe UI"/>
            <charset val="1"/>
          </rPr>
          <t xml:space="preserve">
LEI Nº 1766, DE 26 DE NOVEMBRO DE 1981. -CTM de Concórdia/SC
|7.10  -  Limpeza,  manutenção e conservação de vias e logradouros públicos, imóveis,|           7,3|        3 chaminés, piscinas, parques, jardins e congêneres 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iguasseg</author>
  </authors>
  <commentList>
    <comment ref="C14" authorId="0" shapeId="0" xr:uid="{56188187-2E26-498E-BF17-90684F506A44}">
      <text>
        <r>
          <rPr>
            <b/>
            <sz val="9"/>
            <color indexed="81"/>
            <rFont val="Segoe UI"/>
            <family val="2"/>
          </rPr>
          <t>iguasseg:</t>
        </r>
        <r>
          <rPr>
            <sz val="9"/>
            <color indexed="81"/>
            <rFont val="Segoe UI"/>
            <family val="2"/>
          </rPr>
          <t xml:space="preserve">
3 luvas de látex por mês, p/ funcionário;</t>
        </r>
      </text>
    </comment>
  </commentList>
</comments>
</file>

<file path=xl/sharedStrings.xml><?xml version="1.0" encoding="utf-8"?>
<sst xmlns="http://schemas.openxmlformats.org/spreadsheetml/2006/main" count="402" uniqueCount="181">
  <si>
    <t>Número da Licitação:</t>
  </si>
  <si>
    <t>Data de apresentação da proposta/repactuação/reajuste:</t>
  </si>
  <si>
    <t>Município / Unidade da Federação de Prestação dos Serviços:</t>
  </si>
  <si>
    <t>Ano do Acordo, Convenção ou Sentença em Dissídio Coletivo que serviu de base para a formulação dos valores referentes aos custos de mão-de-obra:</t>
  </si>
  <si>
    <t>Tipo de Serviço:</t>
  </si>
  <si>
    <t>Categoria Profissional (vinculada a execução contratual):</t>
  </si>
  <si>
    <t>Data da base da categoria:</t>
  </si>
  <si>
    <t>Unidade de Medida:</t>
  </si>
  <si>
    <t>Descrição da unidade de medida:</t>
  </si>
  <si>
    <t>PROPONENTE</t>
  </si>
  <si>
    <t>Nome da empresa: IGUASSEG ASSEIO E CONSERVAÇÃO LTDA</t>
  </si>
  <si>
    <t>Razão Social:IGUASSEG ASSEIO E CONSERVAÇÃO LTDA</t>
  </si>
  <si>
    <t>CNPJ: 09.411.290/0001-30</t>
  </si>
  <si>
    <t>Telefone: (45) 3523-2020</t>
  </si>
  <si>
    <t>Posto de serviço:</t>
  </si>
  <si>
    <t>1.</t>
  </si>
  <si>
    <t>REMUNERAÇÃO</t>
  </si>
  <si>
    <t>A</t>
  </si>
  <si>
    <t>Salário</t>
  </si>
  <si>
    <t>B</t>
  </si>
  <si>
    <t>C</t>
  </si>
  <si>
    <t>D</t>
  </si>
  <si>
    <t>Valor Unitário:</t>
  </si>
  <si>
    <t>Quantidade:</t>
  </si>
  <si>
    <t>E</t>
  </si>
  <si>
    <t>F</t>
  </si>
  <si>
    <t>Intervalo Intrajornada</t>
  </si>
  <si>
    <t>G</t>
  </si>
  <si>
    <t>H</t>
  </si>
  <si>
    <t>Reflexo DSR</t>
  </si>
  <si>
    <t>Percentual:</t>
  </si>
  <si>
    <t>Transporte</t>
  </si>
  <si>
    <t>Alimentação</t>
  </si>
  <si>
    <t>Uniformes</t>
  </si>
  <si>
    <t>INSS</t>
  </si>
  <si>
    <t>SESI ou SESC</t>
  </si>
  <si>
    <t>SENAI ou SENAC</t>
  </si>
  <si>
    <t>INCRA</t>
  </si>
  <si>
    <t>13º Salário</t>
  </si>
  <si>
    <t>Afastamento Maternidade</t>
  </si>
  <si>
    <t>Aviso Prévio Indenizado</t>
  </si>
  <si>
    <t>Incidência do FGTS sobre o aviso prévio indenizado</t>
  </si>
  <si>
    <t>Multa do FGTS do aviso prévio indenizado</t>
  </si>
  <si>
    <t>Férias</t>
  </si>
  <si>
    <t>Ausência por doença</t>
  </si>
  <si>
    <t>Ausência por acidente de trabalho</t>
  </si>
  <si>
    <t>Correio eletrônico (e-mail): iguasseg@iguasseg.com.br</t>
  </si>
  <si>
    <t>Contato (preposto): MARLOS</t>
  </si>
  <si>
    <t>Endereço completo: Rua Maximino Tosi, nº 419 - Vila Paraguaia , FOZ DO IGUAÇU, PARANÁ</t>
  </si>
  <si>
    <t>MÓDULO 01 - COMPOSIÇÃO DA REMUNERAÇÃO</t>
  </si>
  <si>
    <t>Adicional Noturno (20%)</t>
  </si>
  <si>
    <t>TOTAL MÓDULO 01</t>
  </si>
  <si>
    <t>MÓDULO 02 - ENCARGOS E BENEFÍCIOS ANUAIS, MENSAIS E DIÁRIOS</t>
  </si>
  <si>
    <t>TOTAL SUBMÓDULO 2.1</t>
  </si>
  <si>
    <t xml:space="preserve">Submódulo 2.2 - GPS, FGTS e Outras Contribuições </t>
  </si>
  <si>
    <t>Salário Educação</t>
  </si>
  <si>
    <t>FGTS</t>
  </si>
  <si>
    <t>Seguro Acidente de Trabalho (SAT)</t>
  </si>
  <si>
    <t>SEBRAE</t>
  </si>
  <si>
    <t>TOTAL SUBMÓDULO 2.2</t>
  </si>
  <si>
    <t>Submódulo 2.3 -  Benefícios Mensais e Diários</t>
  </si>
  <si>
    <t>Outros</t>
  </si>
  <si>
    <t>TOTAL SUBMÓDULO 2.3</t>
  </si>
  <si>
    <t>QUADRO RESUMO MÓDULO 02</t>
  </si>
  <si>
    <t>2.1</t>
  </si>
  <si>
    <t>2.2</t>
  </si>
  <si>
    <t>2.3</t>
  </si>
  <si>
    <t>TOTAL MÓDULO 02</t>
  </si>
  <si>
    <t>MÓDULO 03 - PROVISÃO PARA RESCISÃO</t>
  </si>
  <si>
    <t>Módulo 03 - Provisão para Rescisão</t>
  </si>
  <si>
    <t>Aviso Prévio Trabalhado</t>
  </si>
  <si>
    <t>Multa do FGTS do aviso prévio trabalhado</t>
  </si>
  <si>
    <t>TOTAL MÓDULO 03</t>
  </si>
  <si>
    <t>MÓDULO 04 - CUSTO DE REPOSIÇÃO DO PROFISSIONAL AUSENTE</t>
  </si>
  <si>
    <t>Módulo 4.1 - Ausências Legais</t>
  </si>
  <si>
    <t>Ausências Legais</t>
  </si>
  <si>
    <t>Licença Paternidade</t>
  </si>
  <si>
    <t>Incidência do sumódulo 2.2 sobre ausências legais</t>
  </si>
  <si>
    <t>TOTAL SUBMÓDULO 4.1</t>
  </si>
  <si>
    <t>Módulo 4.2 - Intrajornada</t>
  </si>
  <si>
    <t>Intervalo para Repouso ou Alimentação</t>
  </si>
  <si>
    <t>TOTAL SUBMÓDULO 4.2</t>
  </si>
  <si>
    <t>QUADRO RESUMO MÓDULO 04</t>
  </si>
  <si>
    <t>4.1</t>
  </si>
  <si>
    <t>4.2</t>
  </si>
  <si>
    <t>TOTAL MÓDULO 04</t>
  </si>
  <si>
    <t>MÓDULO 05 - DIVERSOS</t>
  </si>
  <si>
    <t>Módulo 5.1 - Insumos Diversos</t>
  </si>
  <si>
    <t>TOTAL MÓDULO 5</t>
  </si>
  <si>
    <t>MÓDULO 06 - CUSTOS INDIRETOS, TRIBUTOS E LUCRO</t>
  </si>
  <si>
    <t>Módulo 6 - Custos Indiretos, Tributos e Lucro</t>
  </si>
  <si>
    <t>Custos Indiretos</t>
  </si>
  <si>
    <t>Lucro</t>
  </si>
  <si>
    <t>Tributos IR e CSLL</t>
  </si>
  <si>
    <t>Base de Cálculo</t>
  </si>
  <si>
    <t>C.2 Tributos Municipais (ISSQN)</t>
  </si>
  <si>
    <t>TOTAL MÓDULO 6</t>
  </si>
  <si>
    <t>QUADRO DE RESUMO POR EMPREGADO</t>
  </si>
  <si>
    <t>Mão de obra vinculada a execução contratual (valor por empregado)</t>
  </si>
  <si>
    <t>Subtotal (A+B+C+D+E)</t>
  </si>
  <si>
    <t>Incidência do Submódulo 2.2 sobre o aviso prévio trabalhado</t>
  </si>
  <si>
    <t>VALOR</t>
  </si>
  <si>
    <t>TOTAL</t>
  </si>
  <si>
    <t>QTD</t>
  </si>
  <si>
    <t>Valor total mensal</t>
  </si>
  <si>
    <t>CUSTO TOTAL</t>
  </si>
  <si>
    <t>CBO:</t>
  </si>
  <si>
    <t>Convenção coletiva:</t>
  </si>
  <si>
    <t>Carga Horária semanal:</t>
  </si>
  <si>
    <t>Incid. do Submódulo 2.2. sobre 13º Salário e Adic. de Férias</t>
  </si>
  <si>
    <t>Crachá de identificação</t>
  </si>
  <si>
    <t xml:space="preserve">RELAÇÃO DE CUSTOS COM UNIFORMES E MATERIAIS </t>
  </si>
  <si>
    <t>item</t>
  </si>
  <si>
    <t>Especificação do item</t>
  </si>
  <si>
    <t>Valor total anual por item</t>
  </si>
  <si>
    <t>Asseio e Conservação</t>
  </si>
  <si>
    <t xml:space="preserve">Posto </t>
  </si>
  <si>
    <t>IGUASSEG ASSEIO E CONSERVAÇÃO LTDA</t>
  </si>
  <si>
    <t>CNPJ N°  09.411.290/0001-30</t>
  </si>
  <si>
    <t>Helter de Oliveira</t>
  </si>
  <si>
    <t>TOTAL DO CONJUNTO</t>
  </si>
  <si>
    <t>VALOR MENSAL POR FUNCIONÁRIO</t>
  </si>
  <si>
    <t>Outros (Especificar)</t>
  </si>
  <si>
    <t>Salário Normativo para 44 horas semanais:</t>
  </si>
  <si>
    <t>Representante Legal</t>
  </si>
  <si>
    <t xml:space="preserve">Materias </t>
  </si>
  <si>
    <t>1° de fevereiro</t>
  </si>
  <si>
    <t>44h semanais - Segunda a Sexta-feira OU 4h sábado</t>
  </si>
  <si>
    <t>Adicional de Insalubridade 20%</t>
  </si>
  <si>
    <t>Adiconal de risco</t>
  </si>
  <si>
    <t>VALOR TOTAL POR EMPREGADO</t>
  </si>
  <si>
    <t>Hora noturna reduzida</t>
  </si>
  <si>
    <t>Valor por posto</t>
  </si>
  <si>
    <t>-</t>
  </si>
  <si>
    <t>VALOR UNITÁRIO</t>
  </si>
  <si>
    <t>DURABILIDADE EM MESES</t>
  </si>
  <si>
    <t xml:space="preserve">CUSTO TOTAL
</t>
  </si>
  <si>
    <t>VALOR MENSAL (12 MESES)</t>
  </si>
  <si>
    <t>Número do Processo Administrativo:</t>
  </si>
  <si>
    <t>Qtd. De Postos</t>
  </si>
  <si>
    <t xml:space="preserve">TOTAL </t>
  </si>
  <si>
    <t xml:space="preserve">Submódulo 2.1 - 13º Salário Férias e Adicional de Férias </t>
  </si>
  <si>
    <t>Férias e Adicional de Férias</t>
  </si>
  <si>
    <t>C.1 Tributos Federais (PIS 0,95% + COFINS 4,35% -  DEZEMBRO 2021)</t>
  </si>
  <si>
    <t>PRESTAÇÃO DE SERVIÇOS DE LIMPEZA - EMPRAPA - CONCÓRDIA/SC</t>
  </si>
  <si>
    <t>1/2022-CNPSA/SPS</t>
  </si>
  <si>
    <t>013/2021</t>
  </si>
  <si>
    <t>Concórdia/SC</t>
  </si>
  <si>
    <t>SC000152/2021</t>
  </si>
  <si>
    <t>Limpeza</t>
  </si>
  <si>
    <t>44 horas semanais</t>
  </si>
  <si>
    <t>5143-20</t>
  </si>
  <si>
    <t>Benefício assistencial ao trabalhador</t>
  </si>
  <si>
    <t>ENCARREGADO 44H - DIURNO</t>
  </si>
  <si>
    <t>SERVENTE SERVIÇOS GERAIS 44H - DIURNO</t>
  </si>
  <si>
    <t>VALOR TOTAL 6 POSTOS</t>
  </si>
  <si>
    <t>DESCRIÇÃO</t>
  </si>
  <si>
    <t>ITEM</t>
  </si>
  <si>
    <t>Calça comprida com elástico e cordão, em gabardine;</t>
  </si>
  <si>
    <t>Camisa/camiseta, manga longa ou curta, com a logomarca da empresa</t>
  </si>
  <si>
    <t>Meia de algodão, tipo soquete (par)</t>
  </si>
  <si>
    <t xml:space="preserve"> Botina preta em couro, solado baixo, com palmilha antibacteriana (par)</t>
  </si>
  <si>
    <t>Botina de borracha (par)</t>
  </si>
  <si>
    <t>Jaqueta para frio, adequada ao clima de Concórdia(invernos rigorosos)</t>
  </si>
  <si>
    <t>UNIFORMES ITEM 12 DO TR</t>
  </si>
  <si>
    <t>CONJUNTO UNIFORMES SERVIÇOS GERAIS E ENCARREGADO - ITEM 12 a) DO TR</t>
  </si>
  <si>
    <t>VALOR ANUAL DEPRECIAÇÃO</t>
  </si>
  <si>
    <t xml:space="preserve">EQUIPAMENTOS DURÁVEIS DE USO GERAL - </t>
  </si>
  <si>
    <t>HIDROLAVADORA, alta pressão 220 volts, com carrinho para transporte com alça, bico regulável e mangueira de alta pressão resistente, com sistema anti-torção</t>
  </si>
  <si>
    <t>kit completo para limpeza de vidros</t>
  </si>
  <si>
    <t>Aspirador de pó e água, profissional, tipo industrial</t>
  </si>
  <si>
    <t>Escada de alumínio com 6 degraus</t>
  </si>
  <si>
    <t>Mangueira de ¾”, com 50 metros</t>
  </si>
  <si>
    <t>Mangueira de ¾”, com 100 metros</t>
  </si>
  <si>
    <t>Carrinho funcional para produtos de Limpeza</t>
  </si>
  <si>
    <t>QTD. ANUAL ESTIMADA</t>
  </si>
  <si>
    <t>VALOR POR FUNCIONÁRIO A CONTRATAR (7)</t>
  </si>
  <si>
    <t>Equipamento - materiais duráveis de uso geral</t>
  </si>
  <si>
    <t>Prêmio assiduidade - 5% sobre remuneração</t>
  </si>
  <si>
    <t>Óculos de proteção</t>
  </si>
  <si>
    <t>Luva de látex p/limpeza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</si>
</sst>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 &quot;#,##0.00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&quot;\ #,##0.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11"/>
      <name val="ArialMT"/>
    </font>
    <font>
      <b/>
      <sz val="10"/>
      <color theme="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02">
    <xf numFmtId="0" fontId="0" fillId="0" borderId="0" xfId="0"/>
    <xf numFmtId="0" fontId="2" fillId="0" borderId="26" xfId="1" applyFont="1" applyBorder="1" applyAlignment="1">
      <alignment horizontal="center" vertical="center"/>
    </xf>
    <xf numFmtId="164" fontId="2" fillId="5" borderId="28" xfId="1" applyNumberFormat="1" applyFont="1" applyFill="1" applyBorder="1" applyAlignment="1">
      <alignment horizontal="center" vertical="center"/>
    </xf>
    <xf numFmtId="164" fontId="2" fillId="6" borderId="28" xfId="1" applyNumberFormat="1" applyFont="1" applyFill="1" applyBorder="1" applyAlignment="1">
      <alignment horizontal="center" vertical="center"/>
    </xf>
    <xf numFmtId="10" fontId="2" fillId="4" borderId="23" xfId="1" applyNumberFormat="1" applyFont="1" applyFill="1" applyBorder="1" applyAlignment="1" applyProtection="1">
      <alignment horizontal="center" vertical="center"/>
    </xf>
    <xf numFmtId="164" fontId="4" fillId="6" borderId="8" xfId="1" applyNumberFormat="1" applyFont="1" applyFill="1" applyBorder="1" applyAlignment="1">
      <alignment horizontal="center" vertical="center"/>
    </xf>
    <xf numFmtId="164" fontId="2" fillId="5" borderId="28" xfId="0" applyNumberFormat="1" applyFont="1" applyFill="1" applyBorder="1" applyAlignment="1">
      <alignment horizontal="center" vertical="center"/>
    </xf>
    <xf numFmtId="10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>
      <alignment vertical="center"/>
    </xf>
    <xf numFmtId="0" fontId="4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164" fontId="2" fillId="6" borderId="27" xfId="0" applyNumberFormat="1" applyFont="1" applyFill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center" vertical="center"/>
    </xf>
    <xf numFmtId="0" fontId="2" fillId="6" borderId="23" xfId="0" applyFont="1" applyFill="1" applyBorder="1" applyAlignment="1" applyProtection="1">
      <alignment horizontal="center" vertical="center"/>
    </xf>
    <xf numFmtId="164" fontId="2" fillId="6" borderId="28" xfId="0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/>
    </xf>
    <xf numFmtId="164" fontId="4" fillId="6" borderId="28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0" fontId="2" fillId="5" borderId="0" xfId="0" applyFont="1" applyFill="1"/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0" fontId="2" fillId="0" borderId="27" xfId="1" applyNumberFormat="1" applyFont="1" applyBorder="1" applyAlignment="1" applyProtection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10" fontId="2" fillId="0" borderId="37" xfId="0" applyNumberFormat="1" applyFont="1" applyBorder="1" applyAlignment="1" applyProtection="1">
      <alignment horizontal="center" vertical="center"/>
      <protection locked="0"/>
    </xf>
    <xf numFmtId="164" fontId="2" fillId="6" borderId="31" xfId="0" applyNumberFormat="1" applyFont="1" applyFill="1" applyBorder="1" applyAlignment="1">
      <alignment horizontal="center" vertical="center"/>
    </xf>
    <xf numFmtId="10" fontId="4" fillId="6" borderId="27" xfId="0" applyNumberFormat="1" applyFont="1" applyFill="1" applyBorder="1" applyAlignment="1">
      <alignment horizontal="center" vertical="center"/>
    </xf>
    <xf numFmtId="164" fontId="2" fillId="4" borderId="28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164" fontId="4" fillId="5" borderId="34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164" fontId="4" fillId="5" borderId="28" xfId="1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10" fontId="4" fillId="5" borderId="27" xfId="0" applyNumberFormat="1" applyFont="1" applyFill="1" applyBorder="1" applyAlignment="1" applyProtection="1">
      <alignment horizontal="center" vertical="center"/>
      <protection locked="0"/>
    </xf>
    <xf numFmtId="164" fontId="4" fillId="5" borderId="27" xfId="0" applyNumberFormat="1" applyFont="1" applyFill="1" applyBorder="1" applyAlignment="1">
      <alignment horizontal="center" vertical="center"/>
    </xf>
    <xf numFmtId="10" fontId="4" fillId="0" borderId="27" xfId="0" applyNumberFormat="1" applyFont="1" applyBorder="1" applyAlignment="1" applyProtection="1">
      <alignment horizontal="center" vertical="center"/>
      <protection locked="0"/>
    </xf>
    <xf numFmtId="164" fontId="4" fillId="5" borderId="28" xfId="0" applyNumberFormat="1" applyFont="1" applyFill="1" applyBorder="1" applyAlignment="1">
      <alignment horizontal="center" vertical="center"/>
    </xf>
    <xf numFmtId="165" fontId="2" fillId="0" borderId="27" xfId="2" applyFont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4" fontId="0" fillId="0" borderId="0" xfId="14" applyFont="1"/>
    <xf numFmtId="0" fontId="0" fillId="0" borderId="0" xfId="14" applyNumberFormat="1" applyFont="1"/>
    <xf numFmtId="44" fontId="0" fillId="0" borderId="0" xfId="14" applyFont="1" applyAlignment="1">
      <alignment horizontal="center" vertical="center"/>
    </xf>
    <xf numFmtId="0" fontId="8" fillId="0" borderId="0" xfId="1" applyFont="1" applyAlignment="1" applyProtection="1">
      <alignment wrapText="1"/>
      <protection locked="0"/>
    </xf>
    <xf numFmtId="0" fontId="8" fillId="0" borderId="0" xfId="1" applyFont="1" applyBorder="1" applyAlignment="1" applyProtection="1">
      <alignment vertical="center"/>
      <protection locked="0" hidden="1"/>
    </xf>
    <xf numFmtId="0" fontId="8" fillId="0" borderId="0" xfId="1" applyFont="1" applyAlignment="1" applyProtection="1">
      <alignment vertical="center"/>
      <protection locked="0"/>
    </xf>
    <xf numFmtId="0" fontId="8" fillId="0" borderId="0" xfId="1" applyFont="1" applyBorder="1" applyProtection="1"/>
    <xf numFmtId="0" fontId="8" fillId="0" borderId="39" xfId="1" applyFont="1" applyBorder="1" applyAlignment="1" applyProtection="1"/>
    <xf numFmtId="0" fontId="8" fillId="0" borderId="0" xfId="1" applyFont="1" applyProtection="1">
      <protection locked="0"/>
    </xf>
    <xf numFmtId="0" fontId="8" fillId="0" borderId="0" xfId="1" applyFont="1" applyAlignment="1" applyProtection="1">
      <alignment vertical="center"/>
      <protection locked="0" hidden="1"/>
    </xf>
    <xf numFmtId="0" fontId="8" fillId="0" borderId="39" xfId="1" applyFont="1" applyBorder="1" applyProtection="1"/>
    <xf numFmtId="0" fontId="7" fillId="0" borderId="27" xfId="0" applyFont="1" applyBorder="1" applyAlignment="1" applyProtection="1">
      <alignment horizontal="center" vertical="center" wrapText="1"/>
    </xf>
    <xf numFmtId="167" fontId="8" fillId="5" borderId="27" xfId="1" applyNumberFormat="1" applyFont="1" applyFill="1" applyBorder="1" applyAlignment="1" applyProtection="1">
      <alignment horizontal="center" vertical="center"/>
    </xf>
    <xf numFmtId="0" fontId="8" fillId="0" borderId="0" xfId="1" applyFont="1" applyAlignment="1"/>
    <xf numFmtId="0" fontId="0" fillId="0" borderId="0" xfId="0" applyAlignment="1">
      <alignment vertical="center"/>
    </xf>
    <xf numFmtId="167" fontId="8" fillId="0" borderId="0" xfId="1" applyNumberFormat="1" applyFont="1" applyAlignment="1" applyProtection="1">
      <alignment vertical="center"/>
      <protection locked="0"/>
    </xf>
    <xf numFmtId="167" fontId="2" fillId="0" borderId="0" xfId="0" applyNumberFormat="1" applyFont="1"/>
    <xf numFmtId="0" fontId="3" fillId="0" borderId="27" xfId="0" applyFont="1" applyBorder="1" applyAlignment="1">
      <alignment horizontal="center"/>
    </xf>
    <xf numFmtId="0" fontId="3" fillId="0" borderId="27" xfId="14" applyNumberFormat="1" applyFont="1" applyBorder="1" applyAlignment="1">
      <alignment horizontal="center" vertical="center"/>
    </xf>
    <xf numFmtId="44" fontId="3" fillId="0" borderId="27" xfId="14" applyFont="1" applyBorder="1" applyAlignment="1">
      <alignment horizontal="center" vertical="center"/>
    </xf>
    <xf numFmtId="0" fontId="0" fillId="0" borderId="27" xfId="14" applyNumberFormat="1" applyFont="1" applyBorder="1" applyAlignment="1">
      <alignment horizontal="center" vertical="center"/>
    </xf>
    <xf numFmtId="167" fontId="0" fillId="0" borderId="27" xfId="0" applyNumberFormat="1" applyBorder="1" applyAlignment="1">
      <alignment horizontal="center" vertical="center"/>
    </xf>
    <xf numFmtId="0" fontId="1" fillId="0" borderId="27" xfId="0" quotePrefix="1" applyFont="1" applyBorder="1" applyAlignment="1">
      <alignment horizontal="justify" vertical="center" wrapText="1"/>
    </xf>
    <xf numFmtId="0" fontId="3" fillId="9" borderId="27" xfId="0" applyFont="1" applyFill="1" applyBorder="1" applyAlignment="1">
      <alignment horizontal="right"/>
    </xf>
    <xf numFmtId="0" fontId="3" fillId="9" borderId="27" xfId="14" applyNumberFormat="1" applyFont="1" applyFill="1" applyBorder="1" applyAlignment="1">
      <alignment horizontal="center" vertical="center"/>
    </xf>
    <xf numFmtId="167" fontId="3" fillId="9" borderId="37" xfId="0" applyNumberFormat="1" applyFont="1" applyFill="1" applyBorder="1" applyAlignment="1">
      <alignment horizontal="center" vertical="center"/>
    </xf>
    <xf numFmtId="44" fontId="11" fillId="5" borderId="38" xfId="14" applyFont="1" applyFill="1" applyBorder="1" applyAlignment="1">
      <alignment horizontal="center" vertical="center"/>
    </xf>
    <xf numFmtId="0" fontId="8" fillId="0" borderId="0" xfId="1" applyFont="1" applyFill="1" applyAlignment="1" applyProtection="1">
      <alignment vertical="center"/>
      <protection locked="0"/>
    </xf>
    <xf numFmtId="4" fontId="2" fillId="0" borderId="0" xfId="0" applyNumberFormat="1" applyFont="1"/>
    <xf numFmtId="2" fontId="2" fillId="0" borderId="23" xfId="0" applyNumberFormat="1" applyFont="1" applyFill="1" applyBorder="1" applyAlignment="1" applyProtection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0" fontId="2" fillId="0" borderId="42" xfId="1" applyNumberFormat="1" applyFont="1" applyBorder="1" applyAlignment="1" applyProtection="1">
      <alignment horizontal="center" vertical="center"/>
    </xf>
    <xf numFmtId="10" fontId="4" fillId="6" borderId="41" xfId="1" applyNumberFormat="1" applyFont="1" applyFill="1" applyBorder="1" applyAlignment="1" applyProtection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7" fillId="0" borderId="22" xfId="1" applyFont="1" applyBorder="1" applyAlignment="1" applyProtection="1">
      <alignment horizontal="center" vertical="center" wrapText="1"/>
    </xf>
    <xf numFmtId="10" fontId="2" fillId="5" borderId="27" xfId="0" applyNumberFormat="1" applyFont="1" applyFill="1" applyBorder="1" applyAlignment="1" applyProtection="1">
      <alignment horizontal="center" vertical="center"/>
      <protection locked="0"/>
    </xf>
    <xf numFmtId="0" fontId="7" fillId="5" borderId="22" xfId="1" applyFont="1" applyFill="1" applyBorder="1" applyAlignment="1">
      <alignment horizontal="center" vertical="center"/>
    </xf>
    <xf numFmtId="0" fontId="7" fillId="5" borderId="33" xfId="1" applyFont="1" applyFill="1" applyBorder="1" applyAlignment="1">
      <alignment horizontal="center" vertical="center"/>
    </xf>
    <xf numFmtId="0" fontId="7" fillId="5" borderId="27" xfId="1" applyFont="1" applyFill="1" applyBorder="1" applyAlignment="1">
      <alignment horizontal="center" vertical="center"/>
    </xf>
    <xf numFmtId="0" fontId="7" fillId="0" borderId="27" xfId="1" applyFont="1" applyBorder="1" applyAlignment="1" applyProtection="1">
      <alignment horizontal="center" vertical="center"/>
    </xf>
    <xf numFmtId="10" fontId="2" fillId="0" borderId="0" xfId="17" applyNumberFormat="1" applyFont="1"/>
    <xf numFmtId="10" fontId="2" fillId="0" borderId="0" xfId="0" applyNumberFormat="1" applyFont="1"/>
    <xf numFmtId="44" fontId="2" fillId="0" borderId="0" xfId="14" applyFont="1"/>
    <xf numFmtId="44" fontId="2" fillId="0" borderId="0" xfId="0" applyNumberFormat="1" applyFont="1"/>
    <xf numFmtId="167" fontId="0" fillId="0" borderId="37" xfId="0" applyNumberFormat="1" applyBorder="1" applyAlignment="1">
      <alignment horizontal="center" vertical="center"/>
    </xf>
    <xf numFmtId="0" fontId="2" fillId="0" borderId="38" xfId="0" applyFont="1" applyBorder="1"/>
    <xf numFmtId="0" fontId="2" fillId="0" borderId="0" xfId="0" applyFont="1" applyBorder="1"/>
    <xf numFmtId="0" fontId="4" fillId="0" borderId="0" xfId="0" applyFont="1" applyAlignment="1"/>
    <xf numFmtId="0" fontId="0" fillId="0" borderId="38" xfId="0" applyBorder="1"/>
    <xf numFmtId="0" fontId="0" fillId="0" borderId="38" xfId="0" applyBorder="1" applyAlignment="1">
      <alignment vertical="center"/>
    </xf>
    <xf numFmtId="0" fontId="7" fillId="0" borderId="0" xfId="0" applyFont="1" applyBorder="1" applyAlignment="1" applyProtection="1">
      <protection locked="0"/>
    </xf>
    <xf numFmtId="0" fontId="7" fillId="0" borderId="0" xfId="0" applyFont="1" applyBorder="1" applyAlignment="1"/>
    <xf numFmtId="0" fontId="8" fillId="0" borderId="0" xfId="1" applyFont="1" applyBorder="1" applyAlignment="1" applyProtection="1">
      <alignment vertical="center"/>
      <protection locked="0"/>
    </xf>
    <xf numFmtId="0" fontId="7" fillId="0" borderId="27" xfId="1" applyFont="1" applyBorder="1" applyAlignment="1" applyProtection="1">
      <alignment horizontal="center" vertical="center" wrapText="1"/>
    </xf>
    <xf numFmtId="0" fontId="2" fillId="5" borderId="23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0" fontId="2" fillId="5" borderId="22" xfId="0" applyFont="1" applyFill="1" applyBorder="1" applyAlignment="1">
      <alignment horizontal="left" vertical="center"/>
    </xf>
    <xf numFmtId="20" fontId="8" fillId="0" borderId="0" xfId="1" applyNumberFormat="1" applyFont="1" applyBorder="1" applyAlignment="1" applyProtection="1">
      <alignment vertical="center"/>
      <protection locked="0" hidden="1"/>
    </xf>
    <xf numFmtId="8" fontId="2" fillId="0" borderId="0" xfId="0" applyNumberFormat="1" applyFont="1" applyBorder="1" applyAlignment="1" applyProtection="1">
      <alignment vertical="center"/>
      <protection hidden="1"/>
    </xf>
    <xf numFmtId="8" fontId="2" fillId="0" borderId="0" xfId="0" applyNumberFormat="1" applyFont="1"/>
    <xf numFmtId="164" fontId="8" fillId="5" borderId="27" xfId="1" applyNumberFormat="1" applyFont="1" applyFill="1" applyBorder="1" applyAlignment="1" applyProtection="1">
      <alignment horizontal="center" vertical="center"/>
    </xf>
    <xf numFmtId="0" fontId="8" fillId="0" borderId="0" xfId="0" applyFont="1"/>
    <xf numFmtId="167" fontId="7" fillId="9" borderId="27" xfId="1" applyNumberFormat="1" applyFont="1" applyFill="1" applyBorder="1" applyAlignment="1" applyProtection="1">
      <alignment horizontal="center" vertical="center"/>
    </xf>
    <xf numFmtId="0" fontId="3" fillId="10" borderId="40" xfId="0" applyFont="1" applyFill="1" applyBorder="1" applyAlignment="1">
      <alignment horizontal="center" vertical="center" wrapText="1"/>
    </xf>
    <xf numFmtId="44" fontId="0" fillId="0" borderId="0" xfId="0" applyNumberFormat="1"/>
    <xf numFmtId="0" fontId="3" fillId="0" borderId="0" xfId="0" applyFont="1" applyAlignment="1">
      <alignment vertical="center" wrapText="1"/>
    </xf>
    <xf numFmtId="9" fontId="0" fillId="0" borderId="0" xfId="17" applyFont="1"/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44" fontId="3" fillId="0" borderId="0" xfId="0" applyNumberFormat="1" applyFont="1" applyFill="1" applyBorder="1" applyAlignment="1">
      <alignment horizontal="center" vertical="center"/>
    </xf>
    <xf numFmtId="167" fontId="7" fillId="2" borderId="41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protection locked="0"/>
    </xf>
    <xf numFmtId="44" fontId="0" fillId="0" borderId="0" xfId="14" applyFont="1" applyFill="1"/>
    <xf numFmtId="0" fontId="3" fillId="0" borderId="27" xfId="0" applyFont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/>
    </xf>
    <xf numFmtId="44" fontId="3" fillId="0" borderId="27" xfId="14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20" fontId="2" fillId="0" borderId="0" xfId="0" applyNumberFormat="1" applyFont="1" applyFill="1" applyAlignment="1">
      <alignment vertical="center"/>
    </xf>
    <xf numFmtId="0" fontId="2" fillId="0" borderId="0" xfId="0" applyFont="1" applyFill="1"/>
    <xf numFmtId="20" fontId="2" fillId="0" borderId="0" xfId="0" applyNumberFormat="1" applyFont="1" applyFill="1"/>
    <xf numFmtId="167" fontId="7" fillId="2" borderId="8" xfId="1" applyNumberFormat="1" applyFont="1" applyFill="1" applyBorder="1" applyAlignment="1" applyProtection="1">
      <alignment horizontal="center" vertical="center"/>
    </xf>
    <xf numFmtId="1" fontId="1" fillId="0" borderId="27" xfId="14" applyNumberFormat="1" applyFont="1" applyBorder="1" applyAlignment="1">
      <alignment horizontal="center" vertical="center" wrapText="1"/>
    </xf>
    <xf numFmtId="44" fontId="1" fillId="0" borderId="27" xfId="14" applyFont="1" applyBorder="1" applyAlignment="1">
      <alignment horizontal="center" vertical="center" wrapText="1"/>
    </xf>
    <xf numFmtId="167" fontId="3" fillId="9" borderId="27" xfId="0" applyNumberFormat="1" applyFont="1" applyFill="1" applyBorder="1" applyAlignment="1">
      <alignment horizontal="center" vertical="center"/>
    </xf>
    <xf numFmtId="44" fontId="3" fillId="9" borderId="37" xfId="14" applyFont="1" applyFill="1" applyBorder="1" applyAlignment="1">
      <alignment horizontal="center" vertical="center"/>
    </xf>
    <xf numFmtId="44" fontId="3" fillId="9" borderId="42" xfId="14" applyFont="1" applyFill="1" applyBorder="1" applyAlignment="1">
      <alignment horizontal="center" vertical="center"/>
    </xf>
    <xf numFmtId="0" fontId="0" fillId="0" borderId="46" xfId="0" applyBorder="1" applyAlignment="1">
      <alignment vertical="center"/>
    </xf>
    <xf numFmtId="0" fontId="11" fillId="12" borderId="6" xfId="0" applyFont="1" applyFill="1" applyBorder="1" applyAlignment="1">
      <alignment horizontal="center" vertical="center" wrapText="1"/>
    </xf>
    <xf numFmtId="44" fontId="11" fillId="12" borderId="41" xfId="0" applyNumberFormat="1" applyFont="1" applyFill="1" applyBorder="1" applyAlignment="1">
      <alignment vertical="center" wrapText="1"/>
    </xf>
    <xf numFmtId="0" fontId="8" fillId="5" borderId="22" xfId="1" applyNumberFormat="1" applyFont="1" applyFill="1" applyBorder="1" applyAlignment="1" applyProtection="1">
      <alignment horizontal="center" vertical="center"/>
    </xf>
    <xf numFmtId="0" fontId="7" fillId="0" borderId="22" xfId="1" applyFont="1" applyBorder="1" applyAlignment="1" applyProtection="1">
      <alignment horizontal="center" vertical="center" wrapText="1"/>
    </xf>
    <xf numFmtId="164" fontId="4" fillId="6" borderId="4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5" borderId="28" xfId="1" applyNumberFormat="1" applyFont="1" applyFill="1" applyBorder="1" applyAlignment="1" applyProtection="1">
      <alignment horizontal="center" vertical="center"/>
    </xf>
    <xf numFmtId="0" fontId="2" fillId="5" borderId="23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0" fontId="2" fillId="5" borderId="22" xfId="0" applyFont="1" applyFill="1" applyBorder="1" applyAlignment="1">
      <alignment horizontal="left" vertical="center"/>
    </xf>
    <xf numFmtId="44" fontId="8" fillId="0" borderId="0" xfId="14" applyFont="1" applyAlignment="1" applyProtection="1">
      <alignment vertical="center"/>
      <protection locked="0"/>
    </xf>
    <xf numFmtId="9" fontId="8" fillId="0" borderId="0" xfId="17" applyFont="1" applyAlignment="1" applyProtection="1">
      <alignment vertical="center"/>
      <protection locked="0"/>
    </xf>
    <xf numFmtId="44" fontId="8" fillId="0" borderId="0" xfId="1" applyNumberFormat="1" applyFont="1" applyAlignment="1" applyProtection="1">
      <alignment vertical="center"/>
      <protection locked="0"/>
    </xf>
    <xf numFmtId="0" fontId="1" fillId="0" borderId="27" xfId="0" quotePrefix="1" applyFont="1" applyBorder="1" applyAlignment="1">
      <alignment horizontal="center" vertical="center" wrapText="1"/>
    </xf>
    <xf numFmtId="0" fontId="3" fillId="0" borderId="27" xfId="14" applyNumberFormat="1" applyFont="1" applyBorder="1" applyAlignment="1">
      <alignment horizontal="center" vertical="center" wrapText="1"/>
    </xf>
    <xf numFmtId="167" fontId="8" fillId="0" borderId="0" xfId="1" applyNumberFormat="1" applyFont="1" applyBorder="1" applyAlignment="1" applyProtection="1">
      <alignment vertical="center"/>
      <protection locked="0"/>
    </xf>
    <xf numFmtId="0" fontId="7" fillId="0" borderId="0" xfId="1" applyFont="1" applyFill="1" applyAlignment="1" applyProtection="1">
      <alignment horizontal="center" vertical="center"/>
      <protection locked="0"/>
    </xf>
    <xf numFmtId="167" fontId="7" fillId="0" borderId="0" xfId="1" applyNumberFormat="1" applyFont="1" applyFill="1" applyAlignment="1" applyProtection="1">
      <alignment horizontal="center" vertical="center"/>
      <protection locked="0"/>
    </xf>
    <xf numFmtId="167" fontId="8" fillId="0" borderId="0" xfId="1" applyNumberFormat="1" applyFont="1" applyFill="1" applyAlignment="1" applyProtection="1">
      <alignment vertical="center"/>
      <protection locked="0"/>
    </xf>
    <xf numFmtId="44" fontId="2" fillId="0" borderId="0" xfId="14" applyFont="1" applyFill="1"/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/>
    <xf numFmtId="167" fontId="2" fillId="0" borderId="0" xfId="0" applyNumberFormat="1" applyFont="1" applyFill="1"/>
    <xf numFmtId="0" fontId="2" fillId="0" borderId="0" xfId="0" applyFont="1" applyFill="1" applyProtection="1">
      <protection locked="0"/>
    </xf>
    <xf numFmtId="44" fontId="2" fillId="0" borderId="0" xfId="14" applyFont="1" applyFill="1" applyBorder="1"/>
    <xf numFmtId="0" fontId="4" fillId="0" borderId="0" xfId="0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Protection="1">
      <protection locked="0"/>
    </xf>
    <xf numFmtId="0" fontId="8" fillId="0" borderId="27" xfId="1" applyFont="1" applyFill="1" applyBorder="1" applyAlignment="1" applyProtection="1">
      <alignment horizontal="left" vertical="center"/>
      <protection hidden="1"/>
    </xf>
    <xf numFmtId="0" fontId="9" fillId="3" borderId="4" xfId="1" applyFont="1" applyFill="1" applyBorder="1" applyAlignment="1" applyProtection="1">
      <alignment horizontal="center" vertical="center"/>
      <protection hidden="1"/>
    </xf>
    <xf numFmtId="0" fontId="9" fillId="3" borderId="0" xfId="1" applyFont="1" applyFill="1" applyBorder="1" applyAlignment="1" applyProtection="1">
      <alignment horizontal="center" vertical="center"/>
      <protection hidden="1"/>
    </xf>
    <xf numFmtId="0" fontId="9" fillId="3" borderId="39" xfId="1" applyFont="1" applyFill="1" applyBorder="1" applyAlignment="1" applyProtection="1">
      <alignment horizontal="center" vertical="center"/>
      <protection hidden="1"/>
    </xf>
    <xf numFmtId="0" fontId="10" fillId="0" borderId="27" xfId="1" applyFont="1" applyFill="1" applyBorder="1" applyAlignment="1" applyProtection="1">
      <alignment horizontal="left" vertical="center"/>
    </xf>
    <xf numFmtId="0" fontId="8" fillId="0" borderId="43" xfId="0" applyFont="1" applyBorder="1" applyAlignment="1" applyProtection="1">
      <alignment horizontal="left" vertical="center" wrapText="1"/>
    </xf>
    <xf numFmtId="0" fontId="8" fillId="0" borderId="38" xfId="0" applyFont="1" applyBorder="1" applyAlignment="1" applyProtection="1">
      <alignment horizontal="left" vertical="center" wrapText="1"/>
    </xf>
    <xf numFmtId="0" fontId="8" fillId="0" borderId="20" xfId="1" applyFont="1" applyBorder="1" applyAlignment="1" applyProtection="1">
      <alignment horizontal="left" vertical="center" wrapText="1"/>
    </xf>
    <xf numFmtId="0" fontId="8" fillId="0" borderId="21" xfId="1" applyFont="1" applyBorder="1" applyAlignment="1" applyProtection="1">
      <alignment horizontal="left" vertical="center" wrapText="1"/>
    </xf>
    <xf numFmtId="0" fontId="8" fillId="0" borderId="45" xfId="1" applyFont="1" applyBorder="1" applyAlignment="1" applyProtection="1">
      <alignment horizontal="center" vertical="center" wrapText="1"/>
    </xf>
    <xf numFmtId="0" fontId="8" fillId="0" borderId="29" xfId="1" applyFont="1" applyBorder="1" applyAlignment="1" applyProtection="1">
      <alignment horizontal="center" vertical="center" wrapText="1"/>
    </xf>
    <xf numFmtId="0" fontId="8" fillId="0" borderId="27" xfId="1" applyFont="1" applyFill="1" applyBorder="1" applyAlignment="1" applyProtection="1">
      <alignment horizontal="left" vertical="center" wrapText="1"/>
      <protection hidden="1"/>
    </xf>
    <xf numFmtId="0" fontId="7" fillId="2" borderId="32" xfId="1" applyFont="1" applyFill="1" applyBorder="1" applyAlignment="1" applyProtection="1">
      <alignment horizontal="center" vertical="center" wrapText="1"/>
    </xf>
    <xf numFmtId="0" fontId="7" fillId="2" borderId="29" xfId="1" applyFont="1" applyFill="1" applyBorder="1" applyAlignment="1" applyProtection="1">
      <alignment horizontal="center" vertical="center" wrapText="1"/>
    </xf>
    <xf numFmtId="0" fontId="7" fillId="2" borderId="33" xfId="1" applyFont="1" applyFill="1" applyBorder="1" applyAlignment="1" applyProtection="1">
      <alignment horizontal="center" vertical="center" wrapText="1"/>
    </xf>
    <xf numFmtId="14" fontId="8" fillId="0" borderId="12" xfId="0" applyNumberFormat="1" applyFont="1" applyBorder="1" applyAlignment="1" applyProtection="1">
      <alignment horizontal="left" vertical="center"/>
    </xf>
    <xf numFmtId="14" fontId="8" fillId="0" borderId="38" xfId="0" applyNumberFormat="1" applyFont="1" applyBorder="1" applyAlignment="1" applyProtection="1">
      <alignment horizontal="left" vertical="center"/>
    </xf>
    <xf numFmtId="14" fontId="8" fillId="0" borderId="44" xfId="0" applyNumberFormat="1" applyFont="1" applyBorder="1" applyAlignment="1" applyProtection="1">
      <alignment horizontal="left" vertical="center"/>
    </xf>
    <xf numFmtId="0" fontId="8" fillId="0" borderId="23" xfId="0" applyFont="1" applyBorder="1" applyAlignment="1" applyProtection="1">
      <alignment horizontal="justify" vertical="center" wrapText="1"/>
    </xf>
    <xf numFmtId="0" fontId="8" fillId="0" borderId="21" xfId="0" applyFont="1" applyBorder="1" applyAlignment="1" applyProtection="1">
      <alignment horizontal="justify" vertical="center" wrapText="1"/>
    </xf>
    <xf numFmtId="0" fontId="8" fillId="0" borderId="24" xfId="0" applyFont="1" applyBorder="1" applyAlignment="1" applyProtection="1">
      <alignment horizontal="justify" vertical="center"/>
    </xf>
    <xf numFmtId="0" fontId="8" fillId="0" borderId="23" xfId="1" applyFont="1" applyBorder="1" applyAlignment="1" applyProtection="1">
      <alignment horizontal="left" vertical="center"/>
    </xf>
    <xf numFmtId="0" fontId="8" fillId="0" borderId="21" xfId="1" applyFont="1" applyBorder="1" applyAlignment="1" applyProtection="1">
      <alignment horizontal="left" vertical="center"/>
    </xf>
    <xf numFmtId="0" fontId="8" fillId="0" borderId="24" xfId="1" applyFont="1" applyBorder="1" applyAlignment="1" applyProtection="1">
      <alignment horizontal="left" vertical="center"/>
    </xf>
    <xf numFmtId="0" fontId="8" fillId="0" borderId="23" xfId="1" applyFont="1" applyBorder="1" applyAlignment="1" applyProtection="1">
      <alignment horizontal="left" vertical="center" wrapText="1"/>
    </xf>
    <xf numFmtId="0" fontId="8" fillId="0" borderId="24" xfId="1" applyFont="1" applyBorder="1" applyAlignment="1" applyProtection="1">
      <alignment horizontal="left"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8" fillId="0" borderId="10" xfId="1" applyFont="1" applyBorder="1" applyAlignment="1" applyProtection="1">
      <alignment horizontal="left" vertical="center" wrapText="1"/>
    </xf>
    <xf numFmtId="0" fontId="8" fillId="0" borderId="18" xfId="0" applyNumberFormat="1" applyFont="1" applyBorder="1" applyAlignment="1" applyProtection="1">
      <alignment horizontal="left" vertical="center"/>
    </xf>
    <xf numFmtId="0" fontId="8" fillId="0" borderId="10" xfId="0" applyNumberFormat="1" applyFont="1" applyBorder="1" applyAlignment="1" applyProtection="1">
      <alignment horizontal="left" vertical="center"/>
    </xf>
    <xf numFmtId="0" fontId="8" fillId="0" borderId="19" xfId="0" applyNumberFormat="1" applyFont="1" applyBorder="1" applyAlignment="1" applyProtection="1">
      <alignment horizontal="left" vertical="center"/>
    </xf>
    <xf numFmtId="0" fontId="8" fillId="0" borderId="23" xfId="0" applyNumberFormat="1" applyFont="1" applyBorder="1" applyAlignment="1" applyProtection="1">
      <alignment horizontal="left" vertical="center"/>
    </xf>
    <xf numFmtId="0" fontId="8" fillId="0" borderId="21" xfId="0" applyNumberFormat="1" applyFont="1" applyBorder="1" applyAlignment="1" applyProtection="1">
      <alignment horizontal="left" vertical="center"/>
    </xf>
    <xf numFmtId="0" fontId="8" fillId="0" borderId="24" xfId="0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8" fillId="0" borderId="23" xfId="0" applyFont="1" applyBorder="1" applyAlignment="1" applyProtection="1">
      <alignment horizontal="left" vertical="center" wrapText="1"/>
    </xf>
    <xf numFmtId="0" fontId="8" fillId="0" borderId="21" xfId="0" applyFont="1" applyBorder="1" applyAlignment="1" applyProtection="1">
      <alignment horizontal="left" vertical="center" wrapText="1"/>
    </xf>
    <xf numFmtId="0" fontId="8" fillId="0" borderId="24" xfId="0" applyFont="1" applyBorder="1" applyAlignment="1" applyProtection="1">
      <alignment horizontal="left" vertical="center" wrapText="1"/>
    </xf>
    <xf numFmtId="0" fontId="7" fillId="5" borderId="23" xfId="1" applyFont="1" applyFill="1" applyBorder="1" applyAlignment="1">
      <alignment horizontal="right" vertical="center"/>
    </xf>
    <xf numFmtId="0" fontId="7" fillId="5" borderId="22" xfId="1" applyFont="1" applyFill="1" applyBorder="1" applyAlignment="1">
      <alignment horizontal="right" vertical="center"/>
    </xf>
    <xf numFmtId="0" fontId="7" fillId="0" borderId="29" xfId="0" applyFont="1" applyBorder="1" applyAlignment="1">
      <alignment horizontal="center"/>
    </xf>
    <xf numFmtId="0" fontId="7" fillId="7" borderId="32" xfId="1" applyFont="1" applyFill="1" applyBorder="1" applyAlignment="1" applyProtection="1">
      <alignment horizontal="center" vertical="center"/>
    </xf>
    <xf numFmtId="0" fontId="7" fillId="7" borderId="29" xfId="1" applyFont="1" applyFill="1" applyBorder="1" applyAlignment="1" applyProtection="1">
      <alignment horizontal="center" vertical="center"/>
    </xf>
    <xf numFmtId="0" fontId="7" fillId="7" borderId="33" xfId="1" applyFont="1" applyFill="1" applyBorder="1" applyAlignment="1" applyProtection="1">
      <alignment horizontal="center" vertical="center"/>
    </xf>
    <xf numFmtId="3" fontId="8" fillId="0" borderId="16" xfId="1" applyNumberFormat="1" applyFont="1" applyBorder="1" applyAlignment="1" applyProtection="1">
      <alignment horizontal="left" vertical="center"/>
    </xf>
    <xf numFmtId="3" fontId="8" fillId="0" borderId="14" xfId="1" applyNumberFormat="1" applyFont="1" applyBorder="1" applyAlignment="1" applyProtection="1">
      <alignment horizontal="left" vertical="center"/>
    </xf>
    <xf numFmtId="3" fontId="8" fillId="0" borderId="17" xfId="1" applyNumberFormat="1" applyFont="1" applyBorder="1" applyAlignment="1" applyProtection="1">
      <alignment horizontal="left" vertical="center"/>
    </xf>
    <xf numFmtId="0" fontId="8" fillId="0" borderId="13" xfId="1" applyFont="1" applyBorder="1" applyAlignment="1" applyProtection="1">
      <alignment horizontal="left" vertical="center" wrapText="1"/>
    </xf>
    <xf numFmtId="0" fontId="8" fillId="0" borderId="14" xfId="1" applyFont="1" applyBorder="1" applyAlignment="1" applyProtection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3" fontId="4" fillId="0" borderId="23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0" fontId="2" fillId="6" borderId="21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8" fontId="2" fillId="0" borderId="16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2" fillId="0" borderId="23" xfId="1" applyFont="1" applyBorder="1" applyAlignment="1">
      <alignment horizontal="left" vertical="center"/>
    </xf>
    <xf numFmtId="0" fontId="2" fillId="0" borderId="21" xfId="1" applyFont="1" applyBorder="1" applyAlignment="1">
      <alignment horizontal="left" vertical="center"/>
    </xf>
    <xf numFmtId="0" fontId="2" fillId="0" borderId="22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4" fillId="6" borderId="6" xfId="1" applyFont="1" applyFill="1" applyBorder="1" applyAlignment="1">
      <alignment horizontal="center" vertical="center"/>
    </xf>
    <xf numFmtId="0" fontId="4" fillId="6" borderId="7" xfId="1" applyFont="1" applyFill="1" applyBorder="1" applyAlignment="1">
      <alignment horizontal="center" vertical="center"/>
    </xf>
    <xf numFmtId="0" fontId="2" fillId="0" borderId="32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6" borderId="20" xfId="1" applyFont="1" applyFill="1" applyBorder="1" applyAlignment="1">
      <alignment horizontal="center" vertical="center"/>
    </xf>
    <xf numFmtId="0" fontId="4" fillId="6" borderId="21" xfId="1" applyFont="1" applyFill="1" applyBorder="1" applyAlignment="1">
      <alignment horizontal="center" vertical="center"/>
    </xf>
    <xf numFmtId="0" fontId="4" fillId="6" borderId="22" xfId="1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0" fontId="2" fillId="5" borderId="22" xfId="0" applyFont="1" applyFill="1" applyBorder="1" applyAlignment="1">
      <alignment horizontal="left" vertical="center"/>
    </xf>
    <xf numFmtId="0" fontId="4" fillId="6" borderId="2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7" fontId="0" fillId="0" borderId="23" xfId="0" applyNumberFormat="1" applyBorder="1" applyAlignment="1">
      <alignment horizontal="center" vertical="center"/>
    </xf>
    <xf numFmtId="167" fontId="0" fillId="0" borderId="22" xfId="0" applyNumberFormat="1" applyBorder="1" applyAlignment="1">
      <alignment horizontal="center" vertical="center"/>
    </xf>
    <xf numFmtId="44" fontId="11" fillId="11" borderId="38" xfId="14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/>
    </xf>
    <xf numFmtId="44" fontId="3" fillId="2" borderId="27" xfId="14" applyFont="1" applyFill="1" applyBorder="1" applyAlignment="1">
      <alignment horizontal="center" vertical="center"/>
    </xf>
    <xf numFmtId="44" fontId="3" fillId="5" borderId="23" xfId="14" applyFont="1" applyFill="1" applyBorder="1" applyAlignment="1">
      <alignment horizontal="center" vertical="center"/>
    </xf>
    <xf numFmtId="44" fontId="3" fillId="5" borderId="21" xfId="14" applyFont="1" applyFill="1" applyBorder="1" applyAlignment="1">
      <alignment horizontal="center" vertical="center"/>
    </xf>
    <xf numFmtId="44" fontId="3" fillId="5" borderId="22" xfId="14" applyFont="1" applyFill="1" applyBorder="1" applyAlignment="1">
      <alignment horizontal="center" vertical="center"/>
    </xf>
    <xf numFmtId="44" fontId="3" fillId="0" borderId="23" xfId="14" applyFont="1" applyBorder="1" applyAlignment="1">
      <alignment horizontal="center" vertical="center"/>
    </xf>
    <xf numFmtId="44" fontId="3" fillId="0" borderId="22" xfId="14" applyFont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/>
    </xf>
    <xf numFmtId="167" fontId="3" fillId="9" borderId="16" xfId="0" applyNumberFormat="1" applyFont="1" applyFill="1" applyBorder="1" applyAlignment="1">
      <alignment horizontal="center" vertical="center"/>
    </xf>
    <xf numFmtId="167" fontId="3" fillId="9" borderId="15" xfId="0" applyNumberFormat="1" applyFont="1" applyFill="1" applyBorder="1" applyAlignment="1">
      <alignment horizontal="center" vertical="center"/>
    </xf>
    <xf numFmtId="44" fontId="3" fillId="10" borderId="35" xfId="0" applyNumberFormat="1" applyFont="1" applyFill="1" applyBorder="1" applyAlignment="1">
      <alignment horizontal="center" vertical="center"/>
    </xf>
    <xf numFmtId="44" fontId="3" fillId="10" borderId="8" xfId="0" applyNumberFormat="1" applyFont="1" applyFill="1" applyBorder="1" applyAlignment="1">
      <alignment horizontal="center" vertical="center"/>
    </xf>
  </cellXfs>
  <cellStyles count="18">
    <cellStyle name="Moeda" xfId="14" builtinId="4"/>
    <cellStyle name="Moeda 2" xfId="2" xr:uid="{00000000-0005-0000-0000-000001000000}"/>
    <cellStyle name="Moeda 3" xfId="3" xr:uid="{00000000-0005-0000-0000-000002000000}"/>
    <cellStyle name="Moeda 4" xfId="4" xr:uid="{00000000-0005-0000-0000-000003000000}"/>
    <cellStyle name="Moeda 5" xfId="16" xr:uid="{00000000-0005-0000-0000-000004000000}"/>
    <cellStyle name="Normal" xfId="0" builtinId="0"/>
    <cellStyle name="Normal 2" xfId="1" xr:uid="{00000000-0005-0000-0000-000006000000}"/>
    <cellStyle name="Normal 3" xfId="5" xr:uid="{00000000-0005-0000-0000-000007000000}"/>
    <cellStyle name="Normal 4" xfId="15" xr:uid="{00000000-0005-0000-0000-000008000000}"/>
    <cellStyle name="Porcentagem" xfId="17" builtinId="5"/>
    <cellStyle name="Porcentagem 2" xfId="6" xr:uid="{00000000-0005-0000-0000-000009000000}"/>
    <cellStyle name="Porcentagem 2 2" xfId="7" xr:uid="{00000000-0005-0000-0000-00000A000000}"/>
    <cellStyle name="Porcentagem 3" xfId="8" xr:uid="{00000000-0005-0000-0000-00000B000000}"/>
    <cellStyle name="Separador de milhares 2" xfId="9" xr:uid="{00000000-0005-0000-0000-00000C000000}"/>
    <cellStyle name="Separador de milhares 2 2" xfId="10" xr:uid="{00000000-0005-0000-0000-00000D000000}"/>
    <cellStyle name="Separador de milhares 3" xfId="11" xr:uid="{00000000-0005-0000-0000-00000E000000}"/>
    <cellStyle name="Vírgula 2" xfId="12" xr:uid="{00000000-0005-0000-0000-00000F000000}"/>
    <cellStyle name="Vírgula 3" xfId="13" xr:uid="{00000000-0005-0000-0000-000010000000}"/>
  </cellStyles>
  <dxfs count="41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28</xdr:row>
      <xdr:rowOff>47625</xdr:rowOff>
    </xdr:from>
    <xdr:to>
      <xdr:col>3</xdr:col>
      <xdr:colOff>9525</xdr:colOff>
      <xdr:row>34</xdr:row>
      <xdr:rowOff>152400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D83671E8-6EB6-4510-912B-B9572C2B9276}"/>
            </a:ext>
          </a:extLst>
        </xdr:cNvPr>
        <xdr:cNvSpPr/>
      </xdr:nvSpPr>
      <xdr:spPr>
        <a:xfrm>
          <a:off x="390525" y="7610475"/>
          <a:ext cx="5286375" cy="1143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72259</xdr:colOff>
      <xdr:row>119</xdr:row>
      <xdr:rowOff>32845</xdr:rowOff>
    </xdr:from>
    <xdr:to>
      <xdr:col>5</xdr:col>
      <xdr:colOff>131381</xdr:colOff>
      <xdr:row>123</xdr:row>
      <xdr:rowOff>124811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21A06F2-FF48-4003-97C8-623D6D51BC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077" b="94744" l="9441" r="91841">
                      <a14:foregroundMark x1="10637" y1="94231" x2="11072" y2="94744"/>
                      <a14:foregroundMark x1="10310" y1="93846" x2="10637" y2="94231"/>
                      <a14:foregroundMark x1="10093" y1="93590" x2="10310" y2="93846"/>
                      <a14:foregroundMark x1="9441" y1="92821" x2="10093" y2="93590"/>
                      <a14:foregroundMark x1="78438" y1="10897" x2="91841" y2="3077"/>
                      <a14:foregroundMark x1="44755" y1="51410" x2="53846" y2="46667"/>
                      <a14:foregroundMark x1="41142" y1="57308" x2="40559" y2="62821"/>
                      <a14:foregroundMark x1="39277" y1="56026" x2="39977" y2="54872"/>
                      <a14:foregroundMark x1="17564" y1="79128" x2="20963" y2="74143"/>
                      <a14:foregroundMark x1="37677" y1="33333" x2="42493" y2="28660"/>
                      <a14:foregroundMark x1="51841" y1="27414" x2="55524" y2="27414"/>
                      <a14:backgroundMark x1="22028" y1="76667" x2="22028" y2="76667"/>
                      <a14:backgroundMark x1="12238" y1="90513" x2="12238" y2="90513"/>
                      <a14:backgroundMark x1="13520" y1="88462" x2="13520" y2="88462"/>
                      <a14:backgroundMark x1="13753" y1="88718" x2="12471" y2="90000"/>
                      <a14:backgroundMark x1="12354" y1="89872" x2="11538" y2="91538"/>
                      <a14:backgroundMark x1="9557" y1="93846" x2="9557" y2="93846"/>
                      <a14:backgroundMark x1="42890" y1="50513" x2="42890" y2="50513"/>
                      <a14:backgroundMark x1="42191" y1="45256" x2="42191" y2="45256"/>
                      <a14:backgroundMark x1="26340" y1="70128" x2="26340" y2="70128"/>
                      <a14:backgroundMark x1="9557" y1="94231" x2="9557" y2="94231"/>
                      <a14:backgroundMark x1="10723" y1="93590" x2="10723" y2="93590"/>
                      <a14:backgroundMark x1="10373" y1="93846" x2="10373" y2="9384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2690" y="23418362"/>
          <a:ext cx="775139" cy="6700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151084</xdr:colOff>
      <xdr:row>118</xdr:row>
      <xdr:rowOff>32844</xdr:rowOff>
    </xdr:from>
    <xdr:to>
      <xdr:col>5</xdr:col>
      <xdr:colOff>210206</xdr:colOff>
      <xdr:row>122</xdr:row>
      <xdr:rowOff>124810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66DEFD-FBCB-4D3B-A094-75726302BD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077" b="94744" l="9441" r="91841">
                      <a14:foregroundMark x1="10637" y1="94231" x2="11072" y2="94744"/>
                      <a14:foregroundMark x1="10310" y1="93846" x2="10637" y2="94231"/>
                      <a14:foregroundMark x1="10093" y1="93590" x2="10310" y2="93846"/>
                      <a14:foregroundMark x1="9441" y1="92821" x2="10093" y2="93590"/>
                      <a14:foregroundMark x1="78438" y1="10897" x2="91841" y2="3077"/>
                      <a14:foregroundMark x1="44755" y1="51410" x2="53846" y2="46667"/>
                      <a14:foregroundMark x1="41142" y1="57308" x2="40559" y2="62821"/>
                      <a14:foregroundMark x1="39277" y1="56026" x2="39977" y2="54872"/>
                      <a14:foregroundMark x1="17564" y1="79128" x2="20963" y2="74143"/>
                      <a14:foregroundMark x1="37677" y1="33333" x2="42493" y2="28660"/>
                      <a14:foregroundMark x1="51841" y1="27414" x2="55524" y2="27414"/>
                      <a14:backgroundMark x1="22028" y1="76667" x2="22028" y2="76667"/>
                      <a14:backgroundMark x1="12238" y1="90513" x2="12238" y2="90513"/>
                      <a14:backgroundMark x1="13520" y1="88462" x2="13520" y2="88462"/>
                      <a14:backgroundMark x1="13753" y1="88718" x2="12471" y2="90000"/>
                      <a14:backgroundMark x1="12354" y1="89872" x2="11538" y2="91538"/>
                      <a14:backgroundMark x1="9557" y1="93846" x2="9557" y2="93846"/>
                      <a14:backgroundMark x1="42890" y1="50513" x2="42890" y2="50513"/>
                      <a14:backgroundMark x1="42191" y1="45256" x2="42191" y2="45256"/>
                      <a14:backgroundMark x1="26340" y1="70128" x2="26340" y2="70128"/>
                      <a14:backgroundMark x1="9557" y1="94231" x2="9557" y2="94231"/>
                      <a14:backgroundMark x1="10723" y1="93590" x2="10723" y2="93590"/>
                      <a14:backgroundMark x1="10373" y1="93846" x2="10373" y2="9384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1515" y="23208154"/>
          <a:ext cx="775139" cy="6700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759929</xdr:colOff>
      <xdr:row>31</xdr:row>
      <xdr:rowOff>132521</xdr:rowOff>
    </xdr:from>
    <xdr:to>
      <xdr:col>3</xdr:col>
      <xdr:colOff>935934</xdr:colOff>
      <xdr:row>35</xdr:row>
      <xdr:rowOff>50025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588676-0687-4DEB-ABEC-5798AE5E094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077" b="94744" l="9441" r="91841">
                      <a14:foregroundMark x1="10637" y1="94231" x2="11072" y2="94744"/>
                      <a14:foregroundMark x1="10310" y1="93846" x2="10637" y2="94231"/>
                      <a14:foregroundMark x1="10093" y1="93590" x2="10310" y2="93846"/>
                      <a14:foregroundMark x1="9441" y1="92821" x2="10093" y2="93590"/>
                      <a14:foregroundMark x1="78438" y1="10897" x2="91841" y2="3077"/>
                      <a14:foregroundMark x1="44755" y1="51410" x2="53846" y2="46667"/>
                      <a14:foregroundMark x1="41142" y1="57308" x2="40559" y2="62821"/>
                      <a14:foregroundMark x1="39277" y1="56026" x2="39977" y2="54872"/>
                      <a14:foregroundMark x1="17564" y1="79128" x2="20963" y2="74143"/>
                      <a14:foregroundMark x1="37677" y1="33333" x2="42493" y2="28660"/>
                      <a14:foregroundMark x1="51841" y1="27414" x2="55524" y2="27414"/>
                      <a14:backgroundMark x1="22028" y1="76667" x2="22028" y2="76667"/>
                      <a14:backgroundMark x1="12238" y1="90513" x2="12238" y2="90513"/>
                      <a14:backgroundMark x1="13520" y1="88462" x2="13520" y2="88462"/>
                      <a14:backgroundMark x1="13753" y1="88718" x2="12471" y2="90000"/>
                      <a14:backgroundMark x1="12354" y1="89872" x2="11538" y2="91538"/>
                      <a14:backgroundMark x1="9557" y1="93846" x2="9557" y2="93846"/>
                      <a14:backgroundMark x1="42890" y1="50513" x2="42890" y2="50513"/>
                      <a14:backgroundMark x1="42191" y1="45256" x2="42191" y2="45256"/>
                      <a14:backgroundMark x1="26340" y1="70128" x2="26340" y2="70128"/>
                      <a14:backgroundMark x1="9557" y1="94231" x2="9557" y2="94231"/>
                      <a14:backgroundMark x1="10723" y1="93590" x2="10723" y2="93590"/>
                      <a14:backgroundMark x1="10373" y1="93846" x2="10373" y2="9384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9516" y="9268238"/>
          <a:ext cx="1070527" cy="903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69"/>
  <sheetViews>
    <sheetView topLeftCell="A25" zoomScaleNormal="100" zoomScalePageLayoutView="145" workbookViewId="0">
      <selection activeCell="E33" sqref="E33"/>
    </sheetView>
  </sheetViews>
  <sheetFormatPr defaultRowHeight="14.25"/>
  <cols>
    <col min="1" max="1" width="6" style="59" customWidth="1"/>
    <col min="2" max="2" width="53.7109375" style="59" customWidth="1"/>
    <col min="3" max="3" width="25.28515625" style="59" customWidth="1"/>
    <col min="4" max="4" width="13.140625" style="59" customWidth="1"/>
    <col min="5" max="5" width="15.28515625" style="59" customWidth="1"/>
    <col min="6" max="6" width="29.85546875" style="59" customWidth="1"/>
    <col min="7" max="7" width="18.42578125" style="59" customWidth="1"/>
    <col min="8" max="8" width="9.140625" style="59"/>
    <col min="9" max="10" width="13.85546875" style="59" bestFit="1" customWidth="1"/>
    <col min="11" max="11" width="6.28515625" style="59" customWidth="1"/>
    <col min="12" max="16384" width="9.140625" style="59"/>
  </cols>
  <sheetData>
    <row r="1" spans="1:11" s="54" customFormat="1" ht="30" customHeight="1" thickBot="1">
      <c r="A1" s="183" t="s">
        <v>144</v>
      </c>
      <c r="B1" s="184"/>
      <c r="C1" s="184"/>
      <c r="D1" s="184"/>
      <c r="E1" s="184"/>
      <c r="F1" s="185"/>
    </row>
    <row r="2" spans="1:11" s="56" customFormat="1" ht="18" customHeight="1">
      <c r="A2" s="197" t="s">
        <v>138</v>
      </c>
      <c r="B2" s="198"/>
      <c r="C2" s="198"/>
      <c r="D2" s="199" t="s">
        <v>145</v>
      </c>
      <c r="E2" s="200"/>
      <c r="F2" s="201"/>
      <c r="G2" s="55"/>
      <c r="H2" s="55"/>
      <c r="I2" s="55"/>
      <c r="J2" s="55"/>
      <c r="K2" s="55"/>
    </row>
    <row r="3" spans="1:11" s="56" customFormat="1" ht="18" customHeight="1">
      <c r="A3" s="178" t="s">
        <v>0</v>
      </c>
      <c r="B3" s="179"/>
      <c r="C3" s="179"/>
      <c r="D3" s="202" t="s">
        <v>146</v>
      </c>
      <c r="E3" s="203"/>
      <c r="F3" s="204"/>
      <c r="G3" s="55"/>
      <c r="H3" s="55"/>
      <c r="I3" s="55"/>
      <c r="J3" s="55"/>
      <c r="K3" s="55"/>
    </row>
    <row r="4" spans="1:11" s="56" customFormat="1" ht="18" customHeight="1">
      <c r="A4" s="176" t="s">
        <v>1</v>
      </c>
      <c r="B4" s="177"/>
      <c r="C4" s="177"/>
      <c r="D4" s="186">
        <v>44579</v>
      </c>
      <c r="E4" s="187"/>
      <c r="F4" s="188"/>
      <c r="G4" s="55"/>
      <c r="H4" s="55"/>
      <c r="I4" s="55"/>
      <c r="J4" s="55"/>
      <c r="K4" s="55"/>
    </row>
    <row r="5" spans="1:11" s="56" customFormat="1" ht="27.75" customHeight="1">
      <c r="A5" s="178" t="s">
        <v>2</v>
      </c>
      <c r="B5" s="179"/>
      <c r="C5" s="179"/>
      <c r="D5" s="189" t="s">
        <v>147</v>
      </c>
      <c r="E5" s="190"/>
      <c r="F5" s="191"/>
      <c r="G5" s="55"/>
      <c r="H5" s="55"/>
      <c r="I5" s="55"/>
      <c r="J5" s="55"/>
      <c r="K5" s="55"/>
    </row>
    <row r="6" spans="1:11" s="56" customFormat="1" ht="30.75" customHeight="1">
      <c r="A6" s="180" t="s">
        <v>3</v>
      </c>
      <c r="B6" s="181"/>
      <c r="C6" s="181"/>
      <c r="D6" s="206" t="s">
        <v>148</v>
      </c>
      <c r="E6" s="207"/>
      <c r="F6" s="208"/>
      <c r="G6" s="55"/>
      <c r="H6" s="55"/>
      <c r="I6" s="55"/>
      <c r="J6" s="55"/>
      <c r="K6" s="55"/>
    </row>
    <row r="7" spans="1:11" s="56" customFormat="1" ht="27.75" customHeight="1">
      <c r="A7" s="178" t="s">
        <v>4</v>
      </c>
      <c r="B7" s="179"/>
      <c r="C7" s="179"/>
      <c r="D7" s="195" t="s">
        <v>149</v>
      </c>
      <c r="E7" s="179"/>
      <c r="F7" s="196"/>
      <c r="G7" s="108"/>
      <c r="H7" s="108"/>
      <c r="I7" s="55"/>
      <c r="J7" s="55"/>
      <c r="K7" s="55"/>
    </row>
    <row r="8" spans="1:11" s="56" customFormat="1" ht="18" customHeight="1">
      <c r="A8" s="178" t="s">
        <v>5</v>
      </c>
      <c r="B8" s="179"/>
      <c r="C8" s="179"/>
      <c r="D8" s="192" t="s">
        <v>115</v>
      </c>
      <c r="E8" s="193"/>
      <c r="F8" s="194"/>
      <c r="G8" s="108"/>
      <c r="H8" s="108"/>
      <c r="I8" s="55"/>
      <c r="J8" s="55"/>
      <c r="K8" s="55"/>
    </row>
    <row r="9" spans="1:11" s="56" customFormat="1" ht="18" customHeight="1">
      <c r="A9" s="178" t="s">
        <v>6</v>
      </c>
      <c r="B9" s="179"/>
      <c r="C9" s="179"/>
      <c r="D9" s="192" t="s">
        <v>126</v>
      </c>
      <c r="E9" s="193"/>
      <c r="F9" s="194"/>
      <c r="G9" s="55"/>
      <c r="H9" s="55"/>
      <c r="I9" s="55"/>
      <c r="J9" s="55"/>
      <c r="K9" s="55"/>
    </row>
    <row r="10" spans="1:11" s="56" customFormat="1" ht="18" customHeight="1">
      <c r="A10" s="178" t="s">
        <v>7</v>
      </c>
      <c r="B10" s="179"/>
      <c r="C10" s="179"/>
      <c r="D10" s="192" t="s">
        <v>116</v>
      </c>
      <c r="E10" s="193"/>
      <c r="F10" s="194"/>
      <c r="G10" s="55"/>
      <c r="H10" s="108"/>
      <c r="I10" s="55"/>
      <c r="J10" s="55"/>
      <c r="K10" s="55"/>
    </row>
    <row r="11" spans="1:11" s="56" customFormat="1" ht="18" customHeight="1" thickBot="1">
      <c r="A11" s="218" t="s">
        <v>8</v>
      </c>
      <c r="B11" s="219"/>
      <c r="C11" s="219"/>
      <c r="D11" s="215" t="s">
        <v>150</v>
      </c>
      <c r="E11" s="216"/>
      <c r="F11" s="217"/>
      <c r="G11" s="55"/>
      <c r="H11" s="55"/>
      <c r="I11" s="55"/>
      <c r="J11" s="55"/>
      <c r="K11" s="55"/>
    </row>
    <row r="12" spans="1:11">
      <c r="A12" s="57"/>
      <c r="B12" s="57"/>
      <c r="C12" s="57"/>
      <c r="D12" s="57"/>
      <c r="E12" s="57"/>
      <c r="F12" s="58"/>
    </row>
    <row r="13" spans="1:11" s="60" customFormat="1" ht="18" customHeight="1">
      <c r="A13" s="172" t="s">
        <v>9</v>
      </c>
      <c r="B13" s="173"/>
      <c r="C13" s="173"/>
      <c r="D13" s="173"/>
      <c r="E13" s="173"/>
      <c r="F13" s="174"/>
    </row>
    <row r="14" spans="1:11" s="60" customFormat="1" ht="18" customHeight="1">
      <c r="A14" s="175" t="s">
        <v>10</v>
      </c>
      <c r="B14" s="175"/>
      <c r="C14" s="175"/>
      <c r="D14" s="175"/>
      <c r="E14" s="175"/>
      <c r="F14" s="175"/>
    </row>
    <row r="15" spans="1:11" s="60" customFormat="1" ht="18" customHeight="1">
      <c r="A15" s="182" t="s">
        <v>11</v>
      </c>
      <c r="B15" s="182"/>
      <c r="C15" s="182"/>
      <c r="D15" s="182"/>
      <c r="E15" s="182"/>
      <c r="F15" s="182"/>
    </row>
    <row r="16" spans="1:11" s="60" customFormat="1" ht="18" customHeight="1">
      <c r="A16" s="182" t="s">
        <v>12</v>
      </c>
      <c r="B16" s="182"/>
      <c r="C16" s="182"/>
      <c r="D16" s="182"/>
      <c r="E16" s="182"/>
      <c r="F16" s="182"/>
    </row>
    <row r="17" spans="1:10" s="60" customFormat="1" ht="18" customHeight="1">
      <c r="A17" s="182" t="s">
        <v>48</v>
      </c>
      <c r="B17" s="182"/>
      <c r="C17" s="182"/>
      <c r="D17" s="182"/>
      <c r="E17" s="182"/>
      <c r="F17" s="182"/>
    </row>
    <row r="18" spans="1:10" s="60" customFormat="1" ht="18" customHeight="1">
      <c r="A18" s="182" t="s">
        <v>13</v>
      </c>
      <c r="B18" s="182"/>
      <c r="C18" s="182"/>
      <c r="D18" s="171"/>
      <c r="E18" s="171"/>
      <c r="F18" s="171"/>
    </row>
    <row r="19" spans="1:10" s="60" customFormat="1" ht="18" customHeight="1">
      <c r="A19" s="182" t="s">
        <v>46</v>
      </c>
      <c r="B19" s="182"/>
      <c r="C19" s="182"/>
      <c r="D19" s="182"/>
      <c r="E19" s="182"/>
      <c r="F19" s="182"/>
    </row>
    <row r="20" spans="1:10" s="60" customFormat="1" ht="18" customHeight="1">
      <c r="A20" s="182" t="s">
        <v>47</v>
      </c>
      <c r="B20" s="182"/>
      <c r="C20" s="182"/>
      <c r="D20" s="182"/>
      <c r="E20" s="182"/>
      <c r="F20" s="182"/>
    </row>
    <row r="21" spans="1:10">
      <c r="A21" s="57"/>
      <c r="B21" s="57"/>
      <c r="C21" s="57"/>
      <c r="D21" s="57"/>
      <c r="E21" s="57"/>
      <c r="F21" s="61"/>
    </row>
    <row r="22" spans="1:10" s="56" customFormat="1" ht="51" customHeight="1">
      <c r="A22" s="90" t="s">
        <v>112</v>
      </c>
      <c r="B22" s="90" t="s">
        <v>113</v>
      </c>
      <c r="C22" s="104" t="s">
        <v>132</v>
      </c>
      <c r="D22" s="146" t="s">
        <v>139</v>
      </c>
      <c r="E22" s="85" t="s">
        <v>104</v>
      </c>
      <c r="F22" s="62" t="s">
        <v>114</v>
      </c>
      <c r="G22" s="78"/>
      <c r="I22" s="153"/>
      <c r="J22" s="153"/>
    </row>
    <row r="23" spans="1:10" s="56" customFormat="1" ht="21" customHeight="1">
      <c r="A23" s="212" t="str">
        <f>A1</f>
        <v>PRESTAÇÃO DE SERVIÇOS DE LIMPEZA - EMPRAPA - CONCÓRDIA/SC</v>
      </c>
      <c r="B23" s="213"/>
      <c r="C23" s="213"/>
      <c r="D23" s="213"/>
      <c r="E23" s="213"/>
      <c r="F23" s="214"/>
      <c r="G23" s="78"/>
      <c r="I23" s="154"/>
      <c r="J23" s="155"/>
    </row>
    <row r="24" spans="1:10" s="56" customFormat="1" ht="21" customHeight="1">
      <c r="A24" s="89">
        <v>1</v>
      </c>
      <c r="B24" s="88" t="str">
        <f>'SERVENTE SERVIÇOS GERAIS 44H'!F2</f>
        <v>SERVENTE SERVIÇOS GERAIS 44H - DIURNO</v>
      </c>
      <c r="C24" s="111">
        <f>'SERVENTE SERVIÇOS GERAIS 44H'!H113</f>
        <v>3608.9924188434238</v>
      </c>
      <c r="D24" s="145">
        <v>6</v>
      </c>
      <c r="E24" s="63">
        <f>ROUND(D24*C24,2)</f>
        <v>21653.95</v>
      </c>
      <c r="F24" s="113">
        <f>E24*12</f>
        <v>259847.40000000002</v>
      </c>
      <c r="G24" s="78"/>
      <c r="I24" s="153"/>
      <c r="J24" s="155"/>
    </row>
    <row r="25" spans="1:10" s="56" customFormat="1" ht="21" customHeight="1" thickBot="1">
      <c r="A25" s="89">
        <v>2</v>
      </c>
      <c r="B25" s="87" t="str">
        <f>'ENCARREGADO 44H'!F2</f>
        <v>ENCARREGADO 44H - DIURNO</v>
      </c>
      <c r="C25" s="111">
        <f>'ENCARREGADO 44H'!H113</f>
        <v>3971.0510646828543</v>
      </c>
      <c r="D25" s="145">
        <v>1</v>
      </c>
      <c r="E25" s="63">
        <f>ROUND(D25*C25,2)</f>
        <v>3971.05</v>
      </c>
      <c r="F25" s="113">
        <f>E25*12</f>
        <v>47652.600000000006</v>
      </c>
      <c r="G25" s="78"/>
      <c r="J25" s="155"/>
    </row>
    <row r="26" spans="1:10" s="56" customFormat="1" ht="21" customHeight="1" thickBot="1">
      <c r="A26" s="209" t="s">
        <v>102</v>
      </c>
      <c r="B26" s="210"/>
      <c r="C26" s="111">
        <f>SUM(C24:C25)</f>
        <v>7580.0434835262786</v>
      </c>
      <c r="D26" s="149">
        <f>SUM(D24:D25)</f>
        <v>7</v>
      </c>
      <c r="E26" s="136">
        <f>SUM(E24:E25)</f>
        <v>25625</v>
      </c>
      <c r="F26" s="121">
        <f>SUM(F24:F25)</f>
        <v>307500</v>
      </c>
      <c r="G26" s="159"/>
    </row>
    <row r="27" spans="1:10" s="56" customFormat="1" ht="32.25" customHeight="1">
      <c r="G27" s="160"/>
    </row>
    <row r="28" spans="1:10" s="56" customFormat="1" ht="13.5" customHeight="1">
      <c r="B28" s="78"/>
      <c r="F28" s="66"/>
      <c r="G28" s="161"/>
    </row>
    <row r="29" spans="1:10" s="56" customFormat="1" ht="13.5" customHeight="1">
      <c r="B29" s="78"/>
      <c r="E29" s="66"/>
      <c r="F29" s="66"/>
      <c r="G29" s="78"/>
    </row>
    <row r="30" spans="1:10" s="56" customFormat="1" ht="13.5" customHeight="1">
      <c r="B30" s="78"/>
      <c r="D30" s="103"/>
      <c r="E30" s="103"/>
      <c r="F30" s="158"/>
      <c r="G30" s="78"/>
    </row>
    <row r="31" spans="1:10" s="56" customFormat="1" ht="13.5" customHeight="1">
      <c r="B31" s="78"/>
      <c r="D31" s="103"/>
      <c r="E31" s="103"/>
      <c r="F31" s="158"/>
      <c r="G31" s="78"/>
    </row>
    <row r="32" spans="1:10" s="56" customFormat="1" ht="13.5" customHeight="1">
      <c r="D32" s="102"/>
      <c r="G32" s="78"/>
    </row>
    <row r="33" spans="2:5" s="56" customFormat="1" ht="13.5" customHeight="1">
      <c r="D33" s="101"/>
    </row>
    <row r="34" spans="2:5" s="56" customFormat="1">
      <c r="E34" s="66"/>
    </row>
    <row r="35" spans="2:5" s="56" customFormat="1"/>
    <row r="36" spans="2:5" s="56" customFormat="1" ht="13.5" customHeight="1">
      <c r="B36" s="211" t="s">
        <v>117</v>
      </c>
      <c r="C36" s="211"/>
    </row>
    <row r="37" spans="2:5" s="56" customFormat="1" ht="13.5" customHeight="1">
      <c r="B37" s="205" t="s">
        <v>118</v>
      </c>
      <c r="C37" s="205"/>
    </row>
    <row r="38" spans="2:5" s="56" customFormat="1" ht="13.5" customHeight="1"/>
    <row r="39" spans="2:5" s="56" customFormat="1" ht="13.5" customHeight="1">
      <c r="B39" s="205" t="s">
        <v>119</v>
      </c>
      <c r="C39" s="205"/>
    </row>
    <row r="40" spans="2:5" s="56" customFormat="1" ht="13.5" customHeight="1">
      <c r="B40" s="205" t="s">
        <v>124</v>
      </c>
      <c r="C40" s="205"/>
    </row>
    <row r="41" spans="2:5" s="56" customFormat="1" ht="13.5" customHeight="1">
      <c r="B41" s="112"/>
      <c r="C41" s="112"/>
    </row>
    <row r="42" spans="2:5" s="56" customFormat="1" ht="13.5" customHeight="1"/>
    <row r="43" spans="2:5" s="56" customFormat="1" ht="13.5" customHeight="1"/>
    <row r="44" spans="2:5" s="56" customFormat="1" ht="13.5" customHeight="1"/>
    <row r="45" spans="2:5" s="56" customFormat="1" ht="13.5" customHeight="1"/>
    <row r="46" spans="2:5" s="56" customFormat="1" ht="13.5" customHeight="1"/>
    <row r="47" spans="2:5" s="56" customFormat="1" ht="23.25" customHeight="1"/>
    <row r="48" spans="2:5" s="56" customFormat="1" ht="13.5" customHeight="1"/>
    <row r="49" s="56" customFormat="1" ht="13.5" customHeight="1"/>
    <row r="50" s="56" customFormat="1" ht="13.5" customHeight="1"/>
    <row r="51" s="56" customFormat="1" ht="13.5" customHeight="1"/>
    <row r="52" s="56" customFormat="1" ht="13.5" customHeight="1"/>
    <row r="53" s="56" customFormat="1" ht="13.5" customHeight="1"/>
    <row r="54" s="56" customFormat="1" ht="13.5" customHeight="1"/>
    <row r="55" s="56" customFormat="1" ht="13.5" customHeight="1"/>
    <row r="56" s="56" customFormat="1" ht="13.5" customHeight="1"/>
    <row r="57" s="56" customFormat="1" ht="13.5" customHeight="1"/>
    <row r="58" s="56" customFormat="1" ht="13.5" customHeight="1"/>
    <row r="59" s="56" customFormat="1" ht="23.25" customHeight="1"/>
    <row r="60" s="56" customFormat="1" ht="13.5" customHeight="1"/>
    <row r="61" s="56" customFormat="1" ht="13.5" customHeight="1"/>
    <row r="62" s="56" customFormat="1" ht="13.5" customHeight="1"/>
    <row r="63" s="56" customFormat="1" ht="13.5" customHeight="1"/>
    <row r="64" s="56" customFormat="1" ht="13.5" customHeight="1"/>
    <row r="65" spans="1:7" s="56" customFormat="1" ht="13.5" customHeight="1"/>
    <row r="66" spans="1:7" s="56" customFormat="1" ht="13.5" customHeight="1">
      <c r="A66" s="59"/>
      <c r="B66" s="59"/>
      <c r="C66" s="59"/>
      <c r="D66" s="59"/>
      <c r="E66" s="59"/>
      <c r="F66" s="59"/>
    </row>
    <row r="67" spans="1:7" s="56" customFormat="1" ht="13.5" customHeight="1">
      <c r="A67" s="59"/>
      <c r="B67" s="59"/>
      <c r="C67" s="59"/>
      <c r="D67" s="59"/>
      <c r="E67" s="59"/>
      <c r="F67" s="59"/>
    </row>
    <row r="68" spans="1:7" s="56" customFormat="1" ht="15.95" customHeight="1">
      <c r="A68" s="59"/>
      <c r="B68" s="59"/>
      <c r="C68" s="59"/>
      <c r="D68" s="59"/>
      <c r="E68" s="59"/>
      <c r="F68" s="59"/>
      <c r="G68" s="64"/>
    </row>
    <row r="69" spans="1:7" ht="24" customHeight="1"/>
  </sheetData>
  <mergeCells count="36">
    <mergeCell ref="B39:C39"/>
    <mergeCell ref="B40:C40"/>
    <mergeCell ref="D6:F6"/>
    <mergeCell ref="A26:B26"/>
    <mergeCell ref="B37:C37"/>
    <mergeCell ref="B36:C36"/>
    <mergeCell ref="A23:F23"/>
    <mergeCell ref="D9:F9"/>
    <mergeCell ref="D10:F10"/>
    <mergeCell ref="D11:F11"/>
    <mergeCell ref="A10:C10"/>
    <mergeCell ref="A11:C11"/>
    <mergeCell ref="A16:F16"/>
    <mergeCell ref="A19:F19"/>
    <mergeCell ref="A20:F20"/>
    <mergeCell ref="A18:C18"/>
    <mergeCell ref="A1:F1"/>
    <mergeCell ref="D4:F4"/>
    <mergeCell ref="D5:F5"/>
    <mergeCell ref="D8:F8"/>
    <mergeCell ref="A7:C7"/>
    <mergeCell ref="A8:C8"/>
    <mergeCell ref="D7:F7"/>
    <mergeCell ref="A2:C2"/>
    <mergeCell ref="A3:C3"/>
    <mergeCell ref="D2:F2"/>
    <mergeCell ref="D3:F3"/>
    <mergeCell ref="D18:F18"/>
    <mergeCell ref="A13:F13"/>
    <mergeCell ref="A14:F14"/>
    <mergeCell ref="A4:C4"/>
    <mergeCell ref="A5:C5"/>
    <mergeCell ref="A6:C6"/>
    <mergeCell ref="A15:F15"/>
    <mergeCell ref="A9:C9"/>
    <mergeCell ref="A17:F17"/>
  </mergeCells>
  <phoneticPr fontId="2" type="noConversion"/>
  <printOptions horizontalCentered="1"/>
  <pageMargins left="0.41" right="0.3" top="1.24" bottom="0.78740157480314965" header="0.31496062992125984" footer="0.31496062992125984"/>
  <pageSetup paperSize="9" scale="68" orientation="portrait" r:id="rId1"/>
  <headerFooter>
    <oddHeader xml:space="preserve">&amp;L&amp;G&amp;C    &amp;"Arial,Negrito"IGUASSEG ASSEIO E CONSERVAÇÃO LTDA&amp;"Arial,Normal"
Rua Maximino Tosi, nº 419 - Vila Paraguaia Fone/Fax: (45) 3523-2020
Foz do Iguaçu – Paraná - CEP: 85.864-030 - e-mail: iguasseg@iguasseg.com.br
www.iguasseg.com.br 
</oddHeader>
    <oddFooter>&amp;CResumo das Planilha de Formação de Custos e Preços (páginas em anexo)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4637F-9F73-480F-83C2-5ADE03AEBB75}">
  <sheetPr>
    <tabColor rgb="FF00B050"/>
  </sheetPr>
  <dimension ref="B1:N131"/>
  <sheetViews>
    <sheetView tabSelected="1" topLeftCell="B110" zoomScale="145" zoomScaleNormal="145" zoomScalePageLayoutView="130" workbookViewId="0">
      <selection activeCell="G129" sqref="G129"/>
    </sheetView>
  </sheetViews>
  <sheetFormatPr defaultRowHeight="11.25"/>
  <cols>
    <col min="1" max="1" width="1.7109375" style="8" customWidth="1"/>
    <col min="2" max="2" width="4.7109375" style="8" customWidth="1"/>
    <col min="3" max="3" width="22.7109375" style="8" customWidth="1"/>
    <col min="4" max="7" width="10.7109375" style="8" customWidth="1"/>
    <col min="8" max="8" width="37.42578125" style="8" customWidth="1"/>
    <col min="9" max="9" width="15" style="8" customWidth="1"/>
    <col min="10" max="10" width="10.140625" style="8" customWidth="1"/>
    <col min="11" max="11" width="10" style="8" customWidth="1"/>
    <col min="12" max="16384" width="9.140625" style="8"/>
  </cols>
  <sheetData>
    <row r="1" spans="2:14" s="10" customFormat="1" ht="30" customHeight="1" thickBot="1">
      <c r="B1" s="226" t="str">
        <f>'TOTAL - CONSOLIDADO'!A1</f>
        <v>PRESTAÇÃO DE SERVIÇOS DE LIMPEZA - EMPRAPA - CONCÓRDIA/SC</v>
      </c>
      <c r="C1" s="227"/>
      <c r="D1" s="227"/>
      <c r="E1" s="227"/>
      <c r="F1" s="227"/>
      <c r="G1" s="227"/>
      <c r="H1" s="228"/>
      <c r="I1" s="9"/>
    </row>
    <row r="2" spans="2:14" s="12" customFormat="1" ht="15.95" customHeight="1">
      <c r="B2" s="229" t="s">
        <v>14</v>
      </c>
      <c r="C2" s="230"/>
      <c r="D2" s="230"/>
      <c r="E2" s="231"/>
      <c r="F2" s="232" t="s">
        <v>154</v>
      </c>
      <c r="G2" s="233"/>
      <c r="H2" s="234"/>
      <c r="I2" s="11"/>
    </row>
    <row r="3" spans="2:14" s="12" customFormat="1" ht="15.95" customHeight="1">
      <c r="B3" s="220" t="s">
        <v>106</v>
      </c>
      <c r="C3" s="221"/>
      <c r="D3" s="221"/>
      <c r="E3" s="222"/>
      <c r="F3" s="235" t="s">
        <v>151</v>
      </c>
      <c r="G3" s="224"/>
      <c r="H3" s="225"/>
      <c r="I3" s="11"/>
    </row>
    <row r="4" spans="2:14" s="12" customFormat="1" ht="15.95" customHeight="1">
      <c r="B4" s="220" t="s">
        <v>107</v>
      </c>
      <c r="C4" s="221"/>
      <c r="D4" s="221"/>
      <c r="E4" s="222"/>
      <c r="F4" s="223" t="str">
        <f>'TOTAL - CONSOLIDADO'!D6</f>
        <v>SC000152/2021</v>
      </c>
      <c r="G4" s="224"/>
      <c r="H4" s="225"/>
      <c r="I4" s="11"/>
      <c r="J4" s="132"/>
      <c r="K4" s="132"/>
      <c r="L4" s="132"/>
      <c r="M4" s="132"/>
      <c r="N4" s="132"/>
    </row>
    <row r="5" spans="2:14" s="12" customFormat="1" ht="15.95" customHeight="1">
      <c r="B5" s="220" t="s">
        <v>108</v>
      </c>
      <c r="C5" s="221"/>
      <c r="D5" s="221"/>
      <c r="E5" s="222"/>
      <c r="F5" s="239" t="s">
        <v>127</v>
      </c>
      <c r="G5" s="240"/>
      <c r="H5" s="241"/>
      <c r="I5" s="11"/>
      <c r="J5" s="133"/>
      <c r="K5" s="133"/>
      <c r="L5" s="132"/>
      <c r="M5" s="132"/>
      <c r="N5" s="132"/>
    </row>
    <row r="6" spans="2:14" s="12" customFormat="1" ht="15.95" customHeight="1" thickBot="1">
      <c r="B6" s="242" t="s">
        <v>123</v>
      </c>
      <c r="C6" s="243"/>
      <c r="D6" s="243"/>
      <c r="E6" s="244"/>
      <c r="F6" s="245">
        <v>1222.93</v>
      </c>
      <c r="G6" s="246"/>
      <c r="H6" s="247"/>
      <c r="I6" s="109"/>
      <c r="J6" s="133"/>
      <c r="K6" s="133"/>
      <c r="L6" s="132"/>
      <c r="M6" s="132"/>
      <c r="N6" s="132"/>
    </row>
    <row r="7" spans="2:14" ht="15.95" customHeight="1" thickBot="1">
      <c r="B7" s="248" t="s">
        <v>49</v>
      </c>
      <c r="C7" s="249"/>
      <c r="D7" s="249"/>
      <c r="E7" s="249"/>
      <c r="F7" s="249"/>
      <c r="G7" s="249"/>
      <c r="H7" s="250"/>
      <c r="I7" s="110"/>
      <c r="J7" s="133"/>
      <c r="K7" s="133"/>
      <c r="L7" s="134"/>
      <c r="M7" s="134"/>
      <c r="N7" s="134"/>
    </row>
    <row r="8" spans="2:14" ht="15.95" customHeight="1">
      <c r="B8" s="13" t="s">
        <v>15</v>
      </c>
      <c r="C8" s="251" t="s">
        <v>16</v>
      </c>
      <c r="D8" s="252"/>
      <c r="E8" s="252"/>
      <c r="F8" s="252"/>
      <c r="G8" s="252"/>
      <c r="H8" s="253"/>
      <c r="J8" s="133"/>
      <c r="K8" s="133"/>
      <c r="L8" s="134"/>
      <c r="M8" s="134"/>
      <c r="N8" s="134"/>
    </row>
    <row r="9" spans="2:14" ht="15.95" customHeight="1">
      <c r="B9" s="14" t="s">
        <v>17</v>
      </c>
      <c r="C9" s="254" t="s">
        <v>18</v>
      </c>
      <c r="D9" s="255"/>
      <c r="E9" s="255"/>
      <c r="F9" s="255"/>
      <c r="G9" s="256"/>
      <c r="H9" s="6">
        <f>F6</f>
        <v>1222.93</v>
      </c>
      <c r="J9" s="133"/>
      <c r="K9" s="133"/>
      <c r="L9" s="134"/>
      <c r="M9" s="134"/>
      <c r="N9" s="134"/>
    </row>
    <row r="10" spans="2:14" ht="15.95" customHeight="1">
      <c r="B10" s="14" t="s">
        <v>19</v>
      </c>
      <c r="C10" s="254" t="s">
        <v>128</v>
      </c>
      <c r="D10" s="255"/>
      <c r="E10" s="255"/>
      <c r="F10" s="255"/>
      <c r="G10" s="256"/>
      <c r="H10" s="6">
        <f>20%*H9</f>
        <v>244.58600000000001</v>
      </c>
      <c r="J10" s="133"/>
      <c r="K10" s="133"/>
      <c r="L10" s="134"/>
      <c r="M10" s="134"/>
      <c r="N10" s="134"/>
    </row>
    <row r="11" spans="2:14" ht="15.95" customHeight="1">
      <c r="B11" s="14" t="s">
        <v>20</v>
      </c>
      <c r="C11" s="15" t="s">
        <v>50</v>
      </c>
      <c r="D11" s="15" t="s">
        <v>22</v>
      </c>
      <c r="E11" s="16">
        <v>0</v>
      </c>
      <c r="F11" s="17" t="s">
        <v>23</v>
      </c>
      <c r="G11" s="18">
        <v>0</v>
      </c>
      <c r="H11" s="19">
        <v>0</v>
      </c>
      <c r="J11" s="133"/>
      <c r="K11" s="133"/>
      <c r="L11" s="134"/>
      <c r="M11" s="134"/>
      <c r="N11" s="134"/>
    </row>
    <row r="12" spans="2:14" ht="15.95" customHeight="1">
      <c r="B12" s="14" t="s">
        <v>21</v>
      </c>
      <c r="C12" s="15" t="s">
        <v>131</v>
      </c>
      <c r="D12" s="15" t="s">
        <v>22</v>
      </c>
      <c r="E12" s="16">
        <f>(H9+H10)/220*2*0</f>
        <v>0</v>
      </c>
      <c r="F12" s="17" t="s">
        <v>23</v>
      </c>
      <c r="G12" s="18">
        <v>0</v>
      </c>
      <c r="H12" s="19">
        <v>0</v>
      </c>
      <c r="J12" s="134"/>
      <c r="K12" s="135"/>
      <c r="L12" s="134"/>
      <c r="M12" s="134"/>
      <c r="N12" s="134"/>
    </row>
    <row r="13" spans="2:14" ht="15.95" customHeight="1">
      <c r="B13" s="14" t="s">
        <v>24</v>
      </c>
      <c r="C13" s="15" t="s">
        <v>26</v>
      </c>
      <c r="D13" s="15" t="s">
        <v>22</v>
      </c>
      <c r="E13" s="20">
        <v>0</v>
      </c>
      <c r="F13" s="17" t="s">
        <v>23</v>
      </c>
      <c r="G13" s="21">
        <v>0</v>
      </c>
      <c r="H13" s="19">
        <v>0</v>
      </c>
      <c r="J13" s="134"/>
      <c r="K13" s="134"/>
      <c r="L13" s="134"/>
      <c r="M13" s="134"/>
      <c r="N13" s="134"/>
    </row>
    <row r="14" spans="2:14" ht="15.95" customHeight="1">
      <c r="B14" s="14" t="s">
        <v>25</v>
      </c>
      <c r="C14" s="15" t="s">
        <v>129</v>
      </c>
      <c r="D14" s="15" t="s">
        <v>22</v>
      </c>
      <c r="E14" s="20">
        <v>0</v>
      </c>
      <c r="F14" s="17" t="s">
        <v>23</v>
      </c>
      <c r="G14" s="21">
        <v>0</v>
      </c>
      <c r="H14" s="3"/>
    </row>
    <row r="15" spans="2:14" ht="15.95" customHeight="1">
      <c r="B15" s="14" t="s">
        <v>27</v>
      </c>
      <c r="C15" s="254" t="s">
        <v>29</v>
      </c>
      <c r="D15" s="255"/>
      <c r="E15" s="256"/>
      <c r="F15" s="22" t="s">
        <v>30</v>
      </c>
      <c r="G15" s="4">
        <f>1/6</f>
        <v>0.16666666666666666</v>
      </c>
      <c r="H15" s="19">
        <f>H13*G15</f>
        <v>0</v>
      </c>
    </row>
    <row r="16" spans="2:14" ht="15.95" customHeight="1" thickBot="1">
      <c r="B16" s="257" t="s">
        <v>51</v>
      </c>
      <c r="C16" s="258"/>
      <c r="D16" s="258"/>
      <c r="E16" s="258"/>
      <c r="F16" s="258"/>
      <c r="G16" s="259"/>
      <c r="H16" s="23">
        <f>SUM(H9:H15)</f>
        <v>1467.5160000000001</v>
      </c>
      <c r="I16" s="93"/>
      <c r="J16" s="94"/>
    </row>
    <row r="17" spans="2:11" s="27" customFormat="1" ht="15.95" customHeight="1" thickBot="1">
      <c r="B17" s="24"/>
      <c r="C17" s="25"/>
      <c r="D17" s="25"/>
      <c r="E17" s="25"/>
      <c r="F17" s="25"/>
      <c r="G17" s="25"/>
      <c r="H17" s="26"/>
    </row>
    <row r="18" spans="2:11" ht="15.95" customHeight="1" thickBot="1">
      <c r="B18" s="260" t="s">
        <v>52</v>
      </c>
      <c r="C18" s="261"/>
      <c r="D18" s="261"/>
      <c r="E18" s="261"/>
      <c r="F18" s="261"/>
      <c r="G18" s="261"/>
      <c r="H18" s="262"/>
      <c r="K18" s="27"/>
    </row>
    <row r="19" spans="2:11" ht="15.95" customHeight="1">
      <c r="B19" s="28"/>
      <c r="C19" s="29"/>
      <c r="D19" s="29"/>
      <c r="E19" s="29"/>
      <c r="F19" s="29"/>
      <c r="G19" s="29"/>
      <c r="H19" s="30"/>
    </row>
    <row r="20" spans="2:11" ht="15.95" customHeight="1">
      <c r="B20" s="236" t="s">
        <v>141</v>
      </c>
      <c r="C20" s="237"/>
      <c r="D20" s="237"/>
      <c r="E20" s="237"/>
      <c r="F20" s="237"/>
      <c r="G20" s="238"/>
      <c r="H20" s="2"/>
    </row>
    <row r="21" spans="2:11" ht="15.95" customHeight="1">
      <c r="B21" s="1" t="s">
        <v>17</v>
      </c>
      <c r="C21" s="263" t="s">
        <v>38</v>
      </c>
      <c r="D21" s="264"/>
      <c r="E21" s="264"/>
      <c r="F21" s="265"/>
      <c r="G21" s="31">
        <f>1/12</f>
        <v>8.3333333333333329E-2</v>
      </c>
      <c r="H21" s="3">
        <f>H16*G21</f>
        <v>122.29300000000001</v>
      </c>
    </row>
    <row r="22" spans="2:11" ht="15.95" customHeight="1">
      <c r="B22" s="1" t="s">
        <v>19</v>
      </c>
      <c r="C22" s="263" t="s">
        <v>142</v>
      </c>
      <c r="D22" s="264"/>
      <c r="E22" s="264"/>
      <c r="F22" s="265"/>
      <c r="G22" s="31">
        <f>1/12/3+1/12</f>
        <v>0.1111111111111111</v>
      </c>
      <c r="H22" s="3">
        <f>H16*G22</f>
        <v>163.05733333333333</v>
      </c>
    </row>
    <row r="23" spans="2:11" ht="15.95" customHeight="1" thickBot="1">
      <c r="B23" s="84" t="s">
        <v>20</v>
      </c>
      <c r="C23" s="266" t="s">
        <v>109</v>
      </c>
      <c r="D23" s="266"/>
      <c r="E23" s="266"/>
      <c r="F23" s="266"/>
      <c r="G23" s="82">
        <f>G35*SUM(G21:G22)</f>
        <v>6.8638888888888902E-2</v>
      </c>
      <c r="H23" s="81">
        <f>G23*H16</f>
        <v>100.72866766666669</v>
      </c>
    </row>
    <row r="24" spans="2:11" ht="15.95" customHeight="1" thickBot="1">
      <c r="B24" s="267" t="s">
        <v>53</v>
      </c>
      <c r="C24" s="268"/>
      <c r="D24" s="268"/>
      <c r="E24" s="268"/>
      <c r="F24" s="268"/>
      <c r="G24" s="83">
        <f>SUM(G21:G23)</f>
        <v>0.26308333333333334</v>
      </c>
      <c r="H24" s="5">
        <f>SUM(H21:H23)</f>
        <v>386.07900100000001</v>
      </c>
    </row>
    <row r="25" spans="2:11" ht="15.95" customHeight="1">
      <c r="B25" s="28"/>
      <c r="C25" s="29"/>
      <c r="D25" s="29"/>
      <c r="E25" s="29"/>
      <c r="F25" s="29"/>
      <c r="G25" s="29"/>
      <c r="H25" s="30"/>
    </row>
    <row r="26" spans="2:11" ht="15.95" customHeight="1">
      <c r="B26" s="236" t="s">
        <v>54</v>
      </c>
      <c r="C26" s="237"/>
      <c r="D26" s="237"/>
      <c r="E26" s="237"/>
      <c r="F26" s="237"/>
      <c r="G26" s="238"/>
      <c r="H26" s="2"/>
    </row>
    <row r="27" spans="2:11" ht="15.95" customHeight="1">
      <c r="B27" s="32" t="s">
        <v>17</v>
      </c>
      <c r="C27" s="254" t="s">
        <v>34</v>
      </c>
      <c r="D27" s="255"/>
      <c r="E27" s="255"/>
      <c r="F27" s="256"/>
      <c r="G27" s="7">
        <v>0.2</v>
      </c>
      <c r="H27" s="19">
        <f>$H$16*G27</f>
        <v>293.50320000000005</v>
      </c>
    </row>
    <row r="28" spans="2:11" ht="15.95" customHeight="1">
      <c r="B28" s="32" t="s">
        <v>19</v>
      </c>
      <c r="C28" s="254" t="s">
        <v>35</v>
      </c>
      <c r="D28" s="255"/>
      <c r="E28" s="255"/>
      <c r="F28" s="256"/>
      <c r="G28" s="7">
        <v>1.4999999999999999E-2</v>
      </c>
      <c r="H28" s="19">
        <f t="shared" ref="H28:H33" si="0">$H$16*G28</f>
        <v>22.012740000000001</v>
      </c>
    </row>
    <row r="29" spans="2:11" ht="15.95" customHeight="1">
      <c r="B29" s="32" t="s">
        <v>20</v>
      </c>
      <c r="C29" s="254" t="s">
        <v>36</v>
      </c>
      <c r="D29" s="255"/>
      <c r="E29" s="255"/>
      <c r="F29" s="256"/>
      <c r="G29" s="7">
        <v>0.01</v>
      </c>
      <c r="H29" s="19">
        <f t="shared" si="0"/>
        <v>14.675160000000002</v>
      </c>
    </row>
    <row r="30" spans="2:11" ht="15.95" customHeight="1">
      <c r="B30" s="32" t="s">
        <v>21</v>
      </c>
      <c r="C30" s="254" t="s">
        <v>37</v>
      </c>
      <c r="D30" s="255"/>
      <c r="E30" s="255"/>
      <c r="F30" s="256"/>
      <c r="G30" s="7">
        <v>2E-3</v>
      </c>
      <c r="H30" s="19">
        <f t="shared" si="0"/>
        <v>2.9350320000000001</v>
      </c>
    </row>
    <row r="31" spans="2:11" ht="15.95" customHeight="1">
      <c r="B31" s="32" t="s">
        <v>24</v>
      </c>
      <c r="C31" s="254" t="s">
        <v>55</v>
      </c>
      <c r="D31" s="255"/>
      <c r="E31" s="255"/>
      <c r="F31" s="256"/>
      <c r="G31" s="7">
        <v>2.5000000000000001E-2</v>
      </c>
      <c r="H31" s="19">
        <f t="shared" si="0"/>
        <v>36.687900000000006</v>
      </c>
    </row>
    <row r="32" spans="2:11" ht="15.95" customHeight="1">
      <c r="B32" s="32" t="s">
        <v>25</v>
      </c>
      <c r="C32" s="254" t="s">
        <v>56</v>
      </c>
      <c r="D32" s="255"/>
      <c r="E32" s="255"/>
      <c r="F32" s="256"/>
      <c r="G32" s="7">
        <v>0.08</v>
      </c>
      <c r="H32" s="19">
        <f>$H$16*G32</f>
        <v>117.40128000000001</v>
      </c>
    </row>
    <row r="33" spans="2:11" ht="15.95" customHeight="1">
      <c r="B33" s="32" t="s">
        <v>27</v>
      </c>
      <c r="C33" s="254" t="s">
        <v>57</v>
      </c>
      <c r="D33" s="255"/>
      <c r="E33" s="255"/>
      <c r="F33" s="256"/>
      <c r="G33" s="7">
        <v>1.4999999999999999E-2</v>
      </c>
      <c r="H33" s="19">
        <f t="shared" si="0"/>
        <v>22.012740000000001</v>
      </c>
    </row>
    <row r="34" spans="2:11" ht="15.95" customHeight="1">
      <c r="B34" s="33" t="s">
        <v>28</v>
      </c>
      <c r="C34" s="269" t="s">
        <v>58</v>
      </c>
      <c r="D34" s="270"/>
      <c r="E34" s="270"/>
      <c r="F34" s="271"/>
      <c r="G34" s="34">
        <v>6.0000000000000001E-3</v>
      </c>
      <c r="H34" s="35">
        <f>$H$16*G34</f>
        <v>8.8050960000000007</v>
      </c>
    </row>
    <row r="35" spans="2:11" ht="15.95" customHeight="1" thickBot="1">
      <c r="B35" s="272" t="s">
        <v>59</v>
      </c>
      <c r="C35" s="273"/>
      <c r="D35" s="273"/>
      <c r="E35" s="273"/>
      <c r="F35" s="274"/>
      <c r="G35" s="36">
        <f>SUM(G27:G34)</f>
        <v>0.35300000000000009</v>
      </c>
      <c r="H35" s="147">
        <f>SUM(H27:H34)</f>
        <v>518.0331480000001</v>
      </c>
    </row>
    <row r="36" spans="2:11" ht="15.95" customHeight="1">
      <c r="B36" s="28"/>
      <c r="C36" s="29"/>
      <c r="D36" s="29"/>
      <c r="E36" s="29"/>
      <c r="F36" s="29"/>
      <c r="G36" s="29"/>
      <c r="H36" s="30"/>
    </row>
    <row r="37" spans="2:11" ht="15.95" customHeight="1">
      <c r="B37" s="236" t="s">
        <v>60</v>
      </c>
      <c r="C37" s="237"/>
      <c r="D37" s="237"/>
      <c r="E37" s="237"/>
      <c r="F37" s="237"/>
      <c r="G37" s="238"/>
      <c r="H37" s="2"/>
    </row>
    <row r="38" spans="2:11" ht="15.95" customHeight="1">
      <c r="B38" s="14" t="s">
        <v>17</v>
      </c>
      <c r="C38" s="15" t="s">
        <v>31</v>
      </c>
      <c r="D38" s="15" t="s">
        <v>22</v>
      </c>
      <c r="E38" s="20">
        <v>0</v>
      </c>
      <c r="F38" s="17" t="s">
        <v>23</v>
      </c>
      <c r="G38" s="80">
        <v>0</v>
      </c>
      <c r="H38" s="19">
        <v>60</v>
      </c>
      <c r="I38" s="67"/>
      <c r="J38" s="67"/>
    </row>
    <row r="39" spans="2:11" ht="15.95" customHeight="1">
      <c r="B39" s="14" t="s">
        <v>19</v>
      </c>
      <c r="C39" s="15" t="s">
        <v>32</v>
      </c>
      <c r="D39" s="15" t="s">
        <v>22</v>
      </c>
      <c r="E39" s="20">
        <v>18.23</v>
      </c>
      <c r="F39" s="17" t="s">
        <v>23</v>
      </c>
      <c r="G39" s="80">
        <f>20.98</f>
        <v>20.98</v>
      </c>
      <c r="H39" s="37">
        <f>G39*E39-(G39*E39*1%)</f>
        <v>378.64074600000004</v>
      </c>
      <c r="I39" s="67"/>
    </row>
    <row r="40" spans="2:11" ht="15.95" customHeight="1">
      <c r="B40" s="14" t="s">
        <v>20</v>
      </c>
      <c r="C40" s="254" t="s">
        <v>152</v>
      </c>
      <c r="D40" s="255"/>
      <c r="E40" s="255"/>
      <c r="F40" s="255"/>
      <c r="G40" s="256"/>
      <c r="H40" s="38">
        <v>11</v>
      </c>
      <c r="I40" s="148"/>
    </row>
    <row r="41" spans="2:11" ht="15.95" customHeight="1" thickBot="1">
      <c r="B41" s="14" t="s">
        <v>21</v>
      </c>
      <c r="C41" s="254" t="s">
        <v>178</v>
      </c>
      <c r="D41" s="255"/>
      <c r="E41" s="255"/>
      <c r="F41" s="255"/>
      <c r="G41" s="256"/>
      <c r="H41" s="38">
        <f>5%*H16</f>
        <v>73.375800000000012</v>
      </c>
      <c r="I41" s="67"/>
    </row>
    <row r="42" spans="2:11" ht="15.95" customHeight="1" thickBot="1">
      <c r="B42" s="260" t="s">
        <v>62</v>
      </c>
      <c r="C42" s="261"/>
      <c r="D42" s="261"/>
      <c r="E42" s="261"/>
      <c r="F42" s="261"/>
      <c r="G42" s="275"/>
      <c r="H42" s="39">
        <f>SUM(H38:H41)</f>
        <v>523.01654600000006</v>
      </c>
    </row>
    <row r="43" spans="2:11" ht="15.95" customHeight="1" thickBot="1">
      <c r="B43" s="40"/>
      <c r="C43" s="41"/>
      <c r="D43" s="41"/>
      <c r="E43" s="41"/>
      <c r="F43" s="41"/>
      <c r="G43" s="41"/>
      <c r="H43" s="42"/>
      <c r="K43" s="67"/>
    </row>
    <row r="44" spans="2:11" ht="15.95" customHeight="1">
      <c r="B44" s="276" t="s">
        <v>63</v>
      </c>
      <c r="C44" s="277"/>
      <c r="D44" s="277"/>
      <c r="E44" s="277"/>
      <c r="F44" s="277"/>
      <c r="G44" s="278"/>
      <c r="H44" s="2"/>
      <c r="K44" s="67"/>
    </row>
    <row r="45" spans="2:11" ht="15.95" customHeight="1">
      <c r="B45" s="14" t="s">
        <v>64</v>
      </c>
      <c r="C45" s="254" t="str">
        <f>B20</f>
        <v xml:space="preserve">Submódulo 2.1 - 13º Salário Férias e Adicional de Férias </v>
      </c>
      <c r="D45" s="255"/>
      <c r="E45" s="255"/>
      <c r="F45" s="255"/>
      <c r="G45" s="256"/>
      <c r="H45" s="38">
        <f>H24</f>
        <v>386.07900100000001</v>
      </c>
    </row>
    <row r="46" spans="2:11" ht="15.95" customHeight="1">
      <c r="B46" s="14" t="s">
        <v>65</v>
      </c>
      <c r="C46" s="254" t="str">
        <f>B26</f>
        <v xml:space="preserve">Submódulo 2.2 - GPS, FGTS e Outras Contribuições </v>
      </c>
      <c r="D46" s="255"/>
      <c r="E46" s="255"/>
      <c r="F46" s="255"/>
      <c r="G46" s="256"/>
      <c r="H46" s="38">
        <f>H35</f>
        <v>518.0331480000001</v>
      </c>
    </row>
    <row r="47" spans="2:11" ht="15.95" customHeight="1">
      <c r="B47" s="14" t="s">
        <v>66</v>
      </c>
      <c r="C47" s="254" t="str">
        <f>B37</f>
        <v>Submódulo 2.3 -  Benefícios Mensais e Diários</v>
      </c>
      <c r="D47" s="255"/>
      <c r="E47" s="255"/>
      <c r="F47" s="255"/>
      <c r="G47" s="256"/>
      <c r="H47" s="38">
        <f>H42</f>
        <v>523.01654600000006</v>
      </c>
    </row>
    <row r="48" spans="2:11" ht="15.95" customHeight="1">
      <c r="B48" s="276" t="s">
        <v>67</v>
      </c>
      <c r="C48" s="277"/>
      <c r="D48" s="277"/>
      <c r="E48" s="277"/>
      <c r="F48" s="277"/>
      <c r="G48" s="278"/>
      <c r="H48" s="43">
        <f>SUM(H45:H47)</f>
        <v>1427.1286950000001</v>
      </c>
    </row>
    <row r="49" spans="2:10" ht="15.95" customHeight="1" thickBot="1">
      <c r="B49" s="24"/>
      <c r="C49" s="25"/>
      <c r="D49" s="25"/>
      <c r="E49" s="25"/>
      <c r="F49" s="25"/>
      <c r="G49" s="25"/>
      <c r="H49" s="44"/>
    </row>
    <row r="50" spans="2:10" ht="15.95" customHeight="1" thickBot="1">
      <c r="B50" s="260" t="s">
        <v>68</v>
      </c>
      <c r="C50" s="261"/>
      <c r="D50" s="261"/>
      <c r="E50" s="261"/>
      <c r="F50" s="261"/>
      <c r="G50" s="261"/>
      <c r="H50" s="262"/>
    </row>
    <row r="51" spans="2:10" ht="15.95" customHeight="1">
      <c r="B51" s="24"/>
      <c r="C51" s="25"/>
      <c r="D51" s="25"/>
      <c r="E51" s="25"/>
      <c r="F51" s="25"/>
      <c r="G51" s="25"/>
      <c r="H51" s="44"/>
    </row>
    <row r="52" spans="2:10" ht="15.95" customHeight="1">
      <c r="B52" s="236" t="s">
        <v>69</v>
      </c>
      <c r="C52" s="237"/>
      <c r="D52" s="237"/>
      <c r="E52" s="237"/>
      <c r="F52" s="237"/>
      <c r="G52" s="238"/>
      <c r="H52" s="2"/>
    </row>
    <row r="53" spans="2:10" ht="15.95" customHeight="1">
      <c r="B53" s="14" t="s">
        <v>17</v>
      </c>
      <c r="C53" s="279" t="s">
        <v>40</v>
      </c>
      <c r="D53" s="280"/>
      <c r="E53" s="280"/>
      <c r="F53" s="281"/>
      <c r="G53" s="7">
        <f>1/12*0.05</f>
        <v>4.1666666666666666E-3</v>
      </c>
      <c r="H53" s="6">
        <f>G53*$H$16</f>
        <v>6.1146500000000001</v>
      </c>
      <c r="I53" s="67"/>
    </row>
    <row r="54" spans="2:10" ht="15.95" customHeight="1">
      <c r="B54" s="14" t="s">
        <v>19</v>
      </c>
      <c r="C54" s="279" t="s">
        <v>41</v>
      </c>
      <c r="D54" s="280"/>
      <c r="E54" s="280"/>
      <c r="F54" s="281"/>
      <c r="G54" s="7">
        <v>3.3300000000000002E-4</v>
      </c>
      <c r="H54" s="6">
        <f t="shared" ref="H54:H58" si="1">G54*$H$16</f>
        <v>0.48868282800000007</v>
      </c>
      <c r="I54" s="67"/>
    </row>
    <row r="55" spans="2:10" ht="15.95" customHeight="1">
      <c r="B55" s="14" t="s">
        <v>20</v>
      </c>
      <c r="C55" s="279" t="s">
        <v>42</v>
      </c>
      <c r="D55" s="280"/>
      <c r="E55" s="280"/>
      <c r="F55" s="281"/>
      <c r="G55" s="86">
        <f>119.44%*8%*40%*0.05</f>
        <v>1.9110400000000001E-3</v>
      </c>
      <c r="H55" s="6">
        <f t="shared" si="1"/>
        <v>2.8044817766400003</v>
      </c>
      <c r="I55" s="67"/>
    </row>
    <row r="56" spans="2:10" ht="15.95" customHeight="1">
      <c r="B56" s="14" t="s">
        <v>21</v>
      </c>
      <c r="C56" s="279" t="s">
        <v>70</v>
      </c>
      <c r="D56" s="280"/>
      <c r="E56" s="280"/>
      <c r="F56" s="281"/>
      <c r="G56" s="7">
        <v>1.9443999999999999E-2</v>
      </c>
      <c r="H56" s="6">
        <f t="shared" si="1"/>
        <v>28.534381104000001</v>
      </c>
      <c r="I56" s="67"/>
    </row>
    <row r="57" spans="2:10" ht="15.95" customHeight="1">
      <c r="B57" s="14" t="s">
        <v>24</v>
      </c>
      <c r="C57" s="279" t="s">
        <v>100</v>
      </c>
      <c r="D57" s="280"/>
      <c r="E57" s="280"/>
      <c r="F57" s="281"/>
      <c r="G57" s="7">
        <f>G35*G56</f>
        <v>6.8637320000000017E-3</v>
      </c>
      <c r="H57" s="6">
        <f t="shared" si="1"/>
        <v>10.072636529712003</v>
      </c>
      <c r="I57" s="67"/>
    </row>
    <row r="58" spans="2:10" ht="15.95" customHeight="1">
      <c r="B58" s="14" t="s">
        <v>25</v>
      </c>
      <c r="C58" s="279" t="s">
        <v>71</v>
      </c>
      <c r="D58" s="280"/>
      <c r="E58" s="280"/>
      <c r="F58" s="281"/>
      <c r="G58" s="86">
        <f>119.44%*8%*40%*95%</f>
        <v>3.6309759999999996E-2</v>
      </c>
      <c r="H58" s="6">
        <f t="shared" si="1"/>
        <v>53.28515375616</v>
      </c>
      <c r="I58" s="67"/>
    </row>
    <row r="59" spans="2:10" ht="15.95" customHeight="1">
      <c r="B59" s="272" t="s">
        <v>72</v>
      </c>
      <c r="C59" s="273"/>
      <c r="D59" s="273"/>
      <c r="E59" s="273"/>
      <c r="F59" s="274"/>
      <c r="G59" s="45">
        <f>SUM(G53:G58)</f>
        <v>6.9028198666666665E-2</v>
      </c>
      <c r="H59" s="46">
        <f>SUM(H53:H58)</f>
        <v>101.299985994512</v>
      </c>
      <c r="I59" s="67"/>
    </row>
    <row r="60" spans="2:10" ht="15.95" customHeight="1" thickBot="1">
      <c r="B60" s="24"/>
      <c r="C60" s="25"/>
      <c r="D60" s="25"/>
      <c r="E60" s="25"/>
      <c r="F60" s="25"/>
      <c r="G60" s="25"/>
      <c r="H60" s="44"/>
    </row>
    <row r="61" spans="2:10" ht="15.95" customHeight="1" thickBot="1">
      <c r="B61" s="260" t="s">
        <v>73</v>
      </c>
      <c r="C61" s="261"/>
      <c r="D61" s="261"/>
      <c r="E61" s="261"/>
      <c r="F61" s="261"/>
      <c r="G61" s="261"/>
      <c r="H61" s="262"/>
    </row>
    <row r="62" spans="2:10" ht="15.95" customHeight="1">
      <c r="B62" s="24"/>
      <c r="C62" s="25"/>
      <c r="D62" s="25"/>
      <c r="E62" s="25"/>
      <c r="F62" s="25"/>
      <c r="G62" s="25"/>
      <c r="H62" s="44"/>
    </row>
    <row r="63" spans="2:10" ht="15.95" customHeight="1">
      <c r="B63" s="236" t="s">
        <v>74</v>
      </c>
      <c r="C63" s="237"/>
      <c r="D63" s="237"/>
      <c r="E63" s="237"/>
      <c r="F63" s="237"/>
      <c r="G63" s="238"/>
      <c r="H63" s="2"/>
    </row>
    <row r="64" spans="2:10" ht="15.95" customHeight="1">
      <c r="B64" s="14" t="s">
        <v>17</v>
      </c>
      <c r="C64" s="279" t="s">
        <v>43</v>
      </c>
      <c r="D64" s="280"/>
      <c r="E64" s="280"/>
      <c r="F64" s="281"/>
      <c r="G64" s="7">
        <f>1/12/12+1/12/3/12</f>
        <v>9.2592592592592587E-3</v>
      </c>
      <c r="H64" s="6">
        <f>G64*$H$16</f>
        <v>13.588111111111111</v>
      </c>
      <c r="I64" s="93"/>
      <c r="J64" s="79"/>
    </row>
    <row r="65" spans="2:9" ht="15.95" customHeight="1">
      <c r="B65" s="14" t="s">
        <v>19</v>
      </c>
      <c r="C65" s="279" t="s">
        <v>75</v>
      </c>
      <c r="D65" s="280"/>
      <c r="E65" s="280"/>
      <c r="F65" s="281"/>
      <c r="G65" s="7">
        <f>1/30*1/12</f>
        <v>2.7777777777777779E-3</v>
      </c>
      <c r="H65" s="6">
        <f>G65*$H$16</f>
        <v>4.076433333333334</v>
      </c>
      <c r="I65" s="93"/>
    </row>
    <row r="66" spans="2:9" ht="15.95" customHeight="1">
      <c r="B66" s="14" t="s">
        <v>20</v>
      </c>
      <c r="C66" s="279" t="s">
        <v>76</v>
      </c>
      <c r="D66" s="280"/>
      <c r="E66" s="280"/>
      <c r="F66" s="281"/>
      <c r="G66" s="7">
        <v>2.0000000000000001E-4</v>
      </c>
      <c r="H66" s="6">
        <f t="shared" ref="H66:H71" si="2">G66*$H$16</f>
        <v>0.29350320000000002</v>
      </c>
      <c r="I66" s="93"/>
    </row>
    <row r="67" spans="2:9" ht="15.95" customHeight="1">
      <c r="B67" s="14" t="s">
        <v>21</v>
      </c>
      <c r="C67" s="279" t="s">
        <v>45</v>
      </c>
      <c r="D67" s="280"/>
      <c r="E67" s="280"/>
      <c r="F67" s="281"/>
      <c r="G67" s="7">
        <v>2.5230000000000001E-3</v>
      </c>
      <c r="H67" s="6">
        <f t="shared" si="2"/>
        <v>3.7025428680000001</v>
      </c>
      <c r="I67" s="93"/>
    </row>
    <row r="68" spans="2:9" ht="15.95" customHeight="1">
      <c r="B68" s="14" t="s">
        <v>24</v>
      </c>
      <c r="C68" s="279" t="s">
        <v>39</v>
      </c>
      <c r="D68" s="280"/>
      <c r="E68" s="280"/>
      <c r="F68" s="281"/>
      <c r="G68" s="7">
        <f>0.1111*0.02*0.333</f>
        <v>7.3992600000000002E-4</v>
      </c>
      <c r="H68" s="6">
        <f t="shared" si="2"/>
        <v>1.085853243816</v>
      </c>
      <c r="I68" s="93"/>
    </row>
    <row r="69" spans="2:9" ht="15.95" customHeight="1">
      <c r="B69" s="14" t="s">
        <v>25</v>
      </c>
      <c r="C69" s="279" t="s">
        <v>44</v>
      </c>
      <c r="D69" s="280"/>
      <c r="E69" s="280"/>
      <c r="F69" s="281"/>
      <c r="G69" s="7">
        <v>1.6555E-2</v>
      </c>
      <c r="H69" s="6">
        <f t="shared" si="2"/>
        <v>24.294727380000001</v>
      </c>
      <c r="I69" s="93"/>
    </row>
    <row r="70" spans="2:9" ht="15.95" customHeight="1">
      <c r="B70" s="14" t="s">
        <v>27</v>
      </c>
      <c r="C70" s="279" t="s">
        <v>61</v>
      </c>
      <c r="D70" s="280"/>
      <c r="E70" s="280"/>
      <c r="F70" s="281"/>
      <c r="G70" s="7">
        <v>0</v>
      </c>
      <c r="H70" s="6">
        <f t="shared" si="2"/>
        <v>0</v>
      </c>
      <c r="I70" s="93"/>
    </row>
    <row r="71" spans="2:9" ht="15.95" customHeight="1">
      <c r="B71" s="14" t="s">
        <v>28</v>
      </c>
      <c r="C71" s="279" t="s">
        <v>77</v>
      </c>
      <c r="D71" s="280"/>
      <c r="E71" s="280"/>
      <c r="F71" s="281"/>
      <c r="G71" s="7">
        <f>G35*SUM(G64:G70)</f>
        <v>1.1315401952074079E-2</v>
      </c>
      <c r="H71" s="6">
        <f t="shared" si="2"/>
        <v>16.605533411099945</v>
      </c>
      <c r="I71" s="93"/>
    </row>
    <row r="72" spans="2:9" ht="15.95" customHeight="1">
      <c r="B72" s="282" t="s">
        <v>78</v>
      </c>
      <c r="C72" s="273"/>
      <c r="D72" s="273"/>
      <c r="E72" s="273"/>
      <c r="F72" s="274"/>
      <c r="G72" s="47">
        <f>G71+G69+G68+G67+G66+G65+G64</f>
        <v>4.3370364989111114E-2</v>
      </c>
      <c r="H72" s="6">
        <f>SUM(H64:H71)</f>
        <v>63.646704547360386</v>
      </c>
    </row>
    <row r="73" spans="2:9" ht="15.95" customHeight="1">
      <c r="B73" s="24"/>
      <c r="C73" s="25"/>
      <c r="D73" s="25"/>
      <c r="E73" s="25"/>
      <c r="F73" s="25"/>
      <c r="G73" s="25"/>
      <c r="H73" s="44"/>
    </row>
    <row r="74" spans="2:9" ht="15.95" customHeight="1">
      <c r="B74" s="236" t="s">
        <v>79</v>
      </c>
      <c r="C74" s="237"/>
      <c r="D74" s="237"/>
      <c r="E74" s="237"/>
      <c r="F74" s="237"/>
      <c r="G74" s="238"/>
      <c r="H74" s="2"/>
    </row>
    <row r="75" spans="2:9" ht="15.95" customHeight="1">
      <c r="B75" s="14" t="s">
        <v>17</v>
      </c>
      <c r="C75" s="279" t="s">
        <v>80</v>
      </c>
      <c r="D75" s="280"/>
      <c r="E75" s="280"/>
      <c r="F75" s="280"/>
      <c r="G75" s="281"/>
      <c r="H75" s="6">
        <f>(H9/220)*1.5*1.2*20.98*0</f>
        <v>0</v>
      </c>
    </row>
    <row r="76" spans="2:9" ht="15.95" customHeight="1">
      <c r="B76" s="282" t="s">
        <v>81</v>
      </c>
      <c r="C76" s="273"/>
      <c r="D76" s="273"/>
      <c r="E76" s="273"/>
      <c r="F76" s="273"/>
      <c r="G76" s="274"/>
      <c r="H76" s="48">
        <f>H75</f>
        <v>0</v>
      </c>
    </row>
    <row r="77" spans="2:9" ht="15.95" customHeight="1">
      <c r="B77" s="24"/>
      <c r="C77" s="25"/>
      <c r="D77" s="25"/>
      <c r="E77" s="25"/>
      <c r="F77" s="25"/>
      <c r="G77" s="25"/>
      <c r="H77" s="44"/>
    </row>
    <row r="78" spans="2:9" ht="15.95" customHeight="1">
      <c r="B78" s="276" t="s">
        <v>82</v>
      </c>
      <c r="C78" s="277"/>
      <c r="D78" s="277"/>
      <c r="E78" s="277"/>
      <c r="F78" s="277"/>
      <c r="G78" s="278"/>
      <c r="H78" s="2"/>
    </row>
    <row r="79" spans="2:9" ht="15.95" customHeight="1">
      <c r="B79" s="14" t="s">
        <v>83</v>
      </c>
      <c r="C79" s="254" t="str">
        <f>B63</f>
        <v>Módulo 4.1 - Ausências Legais</v>
      </c>
      <c r="D79" s="255"/>
      <c r="E79" s="255"/>
      <c r="F79" s="255"/>
      <c r="G79" s="256"/>
      <c r="H79" s="38">
        <f>H72</f>
        <v>63.646704547360386</v>
      </c>
    </row>
    <row r="80" spans="2:9" ht="15.95" customHeight="1">
      <c r="B80" s="14" t="s">
        <v>84</v>
      </c>
      <c r="C80" s="254" t="str">
        <f>B74</f>
        <v>Módulo 4.2 - Intrajornada</v>
      </c>
      <c r="D80" s="255"/>
      <c r="E80" s="255"/>
      <c r="F80" s="255"/>
      <c r="G80" s="256"/>
      <c r="H80" s="38">
        <f>H76</f>
        <v>0</v>
      </c>
    </row>
    <row r="81" spans="2:9" ht="15.95" customHeight="1">
      <c r="B81" s="276" t="s">
        <v>85</v>
      </c>
      <c r="C81" s="277"/>
      <c r="D81" s="277"/>
      <c r="E81" s="277"/>
      <c r="F81" s="277"/>
      <c r="G81" s="278"/>
      <c r="H81" s="43">
        <f>SUM(H79:H80)</f>
        <v>63.646704547360386</v>
      </c>
    </row>
    <row r="82" spans="2:9" ht="15.95" customHeight="1" thickBot="1">
      <c r="B82" s="24"/>
      <c r="C82" s="25"/>
      <c r="D82" s="25"/>
      <c r="E82" s="25"/>
      <c r="F82" s="25"/>
      <c r="G82" s="25"/>
      <c r="H82" s="44"/>
    </row>
    <row r="83" spans="2:9" ht="15.95" customHeight="1" thickBot="1">
      <c r="B83" s="260" t="s">
        <v>86</v>
      </c>
      <c r="C83" s="261"/>
      <c r="D83" s="261"/>
      <c r="E83" s="261"/>
      <c r="F83" s="261"/>
      <c r="G83" s="261"/>
      <c r="H83" s="262"/>
    </row>
    <row r="84" spans="2:9" ht="15.95" customHeight="1">
      <c r="B84" s="24"/>
      <c r="C84" s="25"/>
      <c r="D84" s="25"/>
      <c r="E84" s="25"/>
      <c r="F84" s="25"/>
      <c r="G84" s="25"/>
      <c r="H84" s="44"/>
    </row>
    <row r="85" spans="2:9" ht="15.95" customHeight="1">
      <c r="B85" s="236" t="s">
        <v>87</v>
      </c>
      <c r="C85" s="237"/>
      <c r="D85" s="237"/>
      <c r="E85" s="237"/>
      <c r="F85" s="237"/>
      <c r="G85" s="238"/>
      <c r="H85" s="2"/>
    </row>
    <row r="86" spans="2:9" ht="15.95" customHeight="1">
      <c r="B86" s="14" t="s">
        <v>17</v>
      </c>
      <c r="C86" s="279" t="s">
        <v>33</v>
      </c>
      <c r="D86" s="280"/>
      <c r="E86" s="280"/>
      <c r="F86" s="280"/>
      <c r="G86" s="281"/>
      <c r="H86" s="6">
        <f>'UNIFORMES - MAT. E EQUIP.'!E17</f>
        <v>89.125</v>
      </c>
    </row>
    <row r="87" spans="2:9" ht="15.95" customHeight="1">
      <c r="B87" s="14" t="s">
        <v>19</v>
      </c>
      <c r="C87" s="279" t="s">
        <v>125</v>
      </c>
      <c r="D87" s="280"/>
      <c r="E87" s="280"/>
      <c r="F87" s="280"/>
      <c r="G87" s="281"/>
      <c r="H87" s="6">
        <v>0</v>
      </c>
    </row>
    <row r="88" spans="2:9" ht="15.95" customHeight="1">
      <c r="B88" s="14" t="s">
        <v>20</v>
      </c>
      <c r="C88" s="279" t="s">
        <v>177</v>
      </c>
      <c r="D88" s="280"/>
      <c r="E88" s="280"/>
      <c r="F88" s="280"/>
      <c r="G88" s="281"/>
      <c r="H88" s="6">
        <f>'UNIFORMES - MAT. E EQUIP.'!G30</f>
        <v>22.751095238095235</v>
      </c>
    </row>
    <row r="89" spans="2:9" ht="15.95" customHeight="1">
      <c r="B89" s="14" t="s">
        <v>21</v>
      </c>
      <c r="C89" s="279" t="s">
        <v>122</v>
      </c>
      <c r="D89" s="280"/>
      <c r="E89" s="280"/>
      <c r="F89" s="280"/>
      <c r="G89" s="281"/>
      <c r="H89" s="6">
        <v>0</v>
      </c>
    </row>
    <row r="90" spans="2:9" ht="15.95" customHeight="1">
      <c r="B90" s="272" t="s">
        <v>88</v>
      </c>
      <c r="C90" s="273"/>
      <c r="D90" s="273"/>
      <c r="E90" s="273"/>
      <c r="F90" s="273"/>
      <c r="G90" s="274"/>
      <c r="H90" s="46">
        <f>SUM(H86:H89)</f>
        <v>111.87609523809523</v>
      </c>
    </row>
    <row r="91" spans="2:9" ht="15.95" customHeight="1" thickBot="1">
      <c r="B91" s="24"/>
      <c r="C91" s="25"/>
      <c r="D91" s="25"/>
      <c r="E91" s="25"/>
      <c r="F91" s="25"/>
      <c r="G91" s="25"/>
      <c r="H91" s="44"/>
    </row>
    <row r="92" spans="2:9" ht="15.95" customHeight="1" thickBot="1">
      <c r="B92" s="260" t="s">
        <v>89</v>
      </c>
      <c r="C92" s="261"/>
      <c r="D92" s="261"/>
      <c r="E92" s="261"/>
      <c r="F92" s="261"/>
      <c r="G92" s="261"/>
      <c r="H92" s="262"/>
    </row>
    <row r="93" spans="2:9" ht="15.95" customHeight="1">
      <c r="B93" s="24"/>
      <c r="C93" s="25"/>
      <c r="D93" s="25"/>
      <c r="E93" s="25"/>
      <c r="F93" s="25"/>
      <c r="G93" s="25"/>
      <c r="H93" s="44"/>
    </row>
    <row r="94" spans="2:9" ht="15.95" customHeight="1">
      <c r="B94" s="236" t="s">
        <v>90</v>
      </c>
      <c r="C94" s="237"/>
      <c r="D94" s="237"/>
      <c r="E94" s="237"/>
      <c r="F94" s="237"/>
      <c r="G94" s="238"/>
      <c r="H94" s="2"/>
    </row>
    <row r="95" spans="2:9" ht="15.95" customHeight="1">
      <c r="B95" s="14" t="s">
        <v>17</v>
      </c>
      <c r="C95" s="279" t="s">
        <v>91</v>
      </c>
      <c r="D95" s="280"/>
      <c r="E95" s="280"/>
      <c r="F95" s="281"/>
      <c r="G95" s="7">
        <v>2.1600000000000001E-2</v>
      </c>
      <c r="H95" s="6">
        <f>G95*(H90+H81+H59+H48+H16)</f>
        <v>68.503697584847316</v>
      </c>
      <c r="I95" s="67"/>
    </row>
    <row r="96" spans="2:9" ht="15.95" customHeight="1">
      <c r="B96" s="14" t="s">
        <v>19</v>
      </c>
      <c r="C96" s="279" t="s">
        <v>92</v>
      </c>
      <c r="D96" s="280"/>
      <c r="E96" s="280"/>
      <c r="F96" s="281"/>
      <c r="G96" s="7">
        <v>2.1999999999999999E-2</v>
      </c>
      <c r="H96" s="6">
        <f>G96*(H90+H81+H59+H48+H16+H95)</f>
        <v>71.279365924025939</v>
      </c>
    </row>
    <row r="97" spans="2:10" ht="15.95" customHeight="1">
      <c r="B97" s="14" t="s">
        <v>20</v>
      </c>
      <c r="C97" s="279" t="s">
        <v>93</v>
      </c>
      <c r="D97" s="280"/>
      <c r="E97" s="280"/>
      <c r="F97" s="281"/>
      <c r="G97" s="7">
        <v>0</v>
      </c>
      <c r="H97" s="6">
        <f>G97*G98</f>
        <v>0</v>
      </c>
    </row>
    <row r="98" spans="2:10" ht="15.95" customHeight="1">
      <c r="B98" s="14"/>
      <c r="C98" s="105"/>
      <c r="D98" s="106"/>
      <c r="E98" s="106" t="s">
        <v>94</v>
      </c>
      <c r="F98" s="107"/>
      <c r="G98" s="49">
        <f>(H111+H95+H96)/(1-((5.25+3)/100))</f>
        <v>3608.9924188434238</v>
      </c>
      <c r="H98" s="6"/>
    </row>
    <row r="99" spans="2:10" ht="15.95" customHeight="1">
      <c r="B99" s="14"/>
      <c r="C99" s="279" t="s">
        <v>143</v>
      </c>
      <c r="D99" s="280"/>
      <c r="E99" s="280"/>
      <c r="F99" s="281"/>
      <c r="G99" s="7">
        <f>0.91%+4.34%</f>
        <v>5.2500000000000005E-2</v>
      </c>
      <c r="H99" s="6">
        <f>G98*G99</f>
        <v>189.47210198927976</v>
      </c>
    </row>
    <row r="100" spans="2:10" ht="15.95" customHeight="1">
      <c r="B100" s="14"/>
      <c r="C100" s="279" t="s">
        <v>95</v>
      </c>
      <c r="D100" s="280"/>
      <c r="E100" s="280"/>
      <c r="F100" s="281"/>
      <c r="G100" s="7">
        <v>0.03</v>
      </c>
      <c r="H100" s="6">
        <f>G100*G98</f>
        <v>108.26977256530272</v>
      </c>
      <c r="I100" s="91"/>
    </row>
    <row r="101" spans="2:10" ht="15.95" customHeight="1">
      <c r="B101" s="272" t="s">
        <v>96</v>
      </c>
      <c r="C101" s="273"/>
      <c r="D101" s="273"/>
      <c r="E101" s="273"/>
      <c r="F101" s="273"/>
      <c r="G101" s="274"/>
      <c r="H101" s="46">
        <f>SUM(H95:H100)</f>
        <v>437.52493806345575</v>
      </c>
      <c r="I101" s="91"/>
    </row>
    <row r="102" spans="2:10" ht="15.95" customHeight="1" thickBot="1">
      <c r="B102" s="24"/>
      <c r="C102" s="25"/>
      <c r="D102" s="25"/>
      <c r="E102" s="25"/>
      <c r="F102" s="25"/>
      <c r="G102" s="25"/>
      <c r="H102" s="44"/>
      <c r="I102" s="92"/>
    </row>
    <row r="103" spans="2:10" ht="15.95" customHeight="1" thickBot="1">
      <c r="B103" s="260" t="s">
        <v>97</v>
      </c>
      <c r="C103" s="261"/>
      <c r="D103" s="261"/>
      <c r="E103" s="261"/>
      <c r="F103" s="261"/>
      <c r="G103" s="261"/>
      <c r="H103" s="262"/>
    </row>
    <row r="104" spans="2:10" ht="15.95" customHeight="1">
      <c r="B104" s="24"/>
      <c r="C104" s="25"/>
      <c r="D104" s="25"/>
      <c r="E104" s="25"/>
      <c r="F104" s="25"/>
      <c r="G104" s="25"/>
      <c r="H104" s="44"/>
    </row>
    <row r="105" spans="2:10" ht="15.95" customHeight="1">
      <c r="B105" s="236" t="s">
        <v>98</v>
      </c>
      <c r="C105" s="237"/>
      <c r="D105" s="237"/>
      <c r="E105" s="237"/>
      <c r="F105" s="237"/>
      <c r="G105" s="238"/>
      <c r="H105" s="2"/>
    </row>
    <row r="106" spans="2:10" ht="15.95" customHeight="1">
      <c r="B106" s="14" t="s">
        <v>17</v>
      </c>
      <c r="C106" s="279" t="str">
        <f>B7</f>
        <v>MÓDULO 01 - COMPOSIÇÃO DA REMUNERAÇÃO</v>
      </c>
      <c r="D106" s="280"/>
      <c r="E106" s="280"/>
      <c r="F106" s="280"/>
      <c r="G106" s="281"/>
      <c r="H106" s="6">
        <f>H16</f>
        <v>1467.5160000000001</v>
      </c>
    </row>
    <row r="107" spans="2:10" ht="15.95" customHeight="1">
      <c r="B107" s="14" t="s">
        <v>19</v>
      </c>
      <c r="C107" s="279" t="str">
        <f>B18</f>
        <v>MÓDULO 02 - ENCARGOS E BENEFÍCIOS ANUAIS, MENSAIS E DIÁRIOS</v>
      </c>
      <c r="D107" s="280"/>
      <c r="E107" s="280"/>
      <c r="F107" s="280"/>
      <c r="G107" s="281"/>
      <c r="H107" s="6">
        <f>H48</f>
        <v>1427.1286950000001</v>
      </c>
      <c r="I107" s="134"/>
      <c r="J107" s="134"/>
    </row>
    <row r="108" spans="2:10" ht="15.95" customHeight="1">
      <c r="B108" s="14" t="s">
        <v>20</v>
      </c>
      <c r="C108" s="279" t="str">
        <f>B50</f>
        <v>MÓDULO 03 - PROVISÃO PARA RESCISÃO</v>
      </c>
      <c r="D108" s="280"/>
      <c r="E108" s="280"/>
      <c r="F108" s="280"/>
      <c r="G108" s="281"/>
      <c r="H108" s="6">
        <f>H59</f>
        <v>101.299985994512</v>
      </c>
      <c r="I108" s="134"/>
      <c r="J108" s="134"/>
    </row>
    <row r="109" spans="2:10" ht="15.95" customHeight="1">
      <c r="B109" s="14" t="s">
        <v>21</v>
      </c>
      <c r="C109" s="279" t="str">
        <f>B61</f>
        <v>MÓDULO 04 - CUSTO DE REPOSIÇÃO DO PROFISSIONAL AUSENTE</v>
      </c>
      <c r="D109" s="280"/>
      <c r="E109" s="280"/>
      <c r="F109" s="280"/>
      <c r="G109" s="281"/>
      <c r="H109" s="6">
        <f>H81</f>
        <v>63.646704547360386</v>
      </c>
      <c r="I109" s="134"/>
      <c r="J109" s="134"/>
    </row>
    <row r="110" spans="2:10" ht="15.95" customHeight="1">
      <c r="B110" s="14" t="s">
        <v>24</v>
      </c>
      <c r="C110" s="279" t="str">
        <f>B83</f>
        <v>MÓDULO 05 - DIVERSOS</v>
      </c>
      <c r="D110" s="280"/>
      <c r="E110" s="280"/>
      <c r="F110" s="280"/>
      <c r="G110" s="281"/>
      <c r="H110" s="6">
        <f>H90</f>
        <v>111.87609523809523</v>
      </c>
      <c r="I110" s="134"/>
      <c r="J110" s="162"/>
    </row>
    <row r="111" spans="2:10" ht="15.95" customHeight="1">
      <c r="B111" s="14"/>
      <c r="C111" s="279" t="s">
        <v>99</v>
      </c>
      <c r="D111" s="280"/>
      <c r="E111" s="280"/>
      <c r="F111" s="280"/>
      <c r="G111" s="281"/>
      <c r="H111" s="6">
        <f>SUM(H106:H110)</f>
        <v>3171.4674807799679</v>
      </c>
      <c r="I111" s="134"/>
    </row>
    <row r="112" spans="2:10" ht="15.95" customHeight="1">
      <c r="B112" s="14" t="s">
        <v>25</v>
      </c>
      <c r="C112" s="279" t="str">
        <f>B92</f>
        <v>MÓDULO 06 - CUSTOS INDIRETOS, TRIBUTOS E LUCRO</v>
      </c>
      <c r="D112" s="280"/>
      <c r="E112" s="280"/>
      <c r="F112" s="280"/>
      <c r="G112" s="281"/>
      <c r="H112" s="6">
        <f>H101</f>
        <v>437.52493806345575</v>
      </c>
      <c r="I112" s="163"/>
    </row>
    <row r="113" spans="2:9" ht="15.95" customHeight="1">
      <c r="B113" s="282" t="s">
        <v>130</v>
      </c>
      <c r="C113" s="273"/>
      <c r="D113" s="273"/>
      <c r="E113" s="273"/>
      <c r="F113" s="273"/>
      <c r="G113" s="274"/>
      <c r="H113" s="23">
        <f>H112+H111</f>
        <v>3608.9924188434238</v>
      </c>
      <c r="I113" s="164">
        <f>'TOTAL - CONSOLIDADO'!F30</f>
        <v>0</v>
      </c>
    </row>
    <row r="114" spans="2:9" ht="16.5" customHeight="1">
      <c r="B114" s="282" t="s">
        <v>155</v>
      </c>
      <c r="C114" s="273"/>
      <c r="D114" s="273"/>
      <c r="E114" s="273"/>
      <c r="F114" s="273"/>
      <c r="G114" s="274"/>
      <c r="H114" s="23">
        <f>ROUND(H113*6,2)</f>
        <v>21653.95</v>
      </c>
      <c r="I114" s="165"/>
    </row>
    <row r="115" spans="2:9">
      <c r="I115" s="165"/>
    </row>
    <row r="117" spans="2:9" s="50" customFormat="1"/>
    <row r="122" spans="2:9">
      <c r="D122" s="96"/>
      <c r="E122" s="96"/>
      <c r="F122" s="96"/>
      <c r="G122" s="96"/>
    </row>
    <row r="123" spans="2:9">
      <c r="D123" s="98" t="s">
        <v>117</v>
      </c>
      <c r="E123" s="98"/>
      <c r="F123" s="98"/>
      <c r="G123" s="98"/>
    </row>
    <row r="124" spans="2:9">
      <c r="D124" s="283" t="s">
        <v>118</v>
      </c>
      <c r="E124" s="283"/>
      <c r="F124" s="283"/>
      <c r="G124" s="283"/>
    </row>
    <row r="125" spans="2:9">
      <c r="D125" s="123"/>
      <c r="E125" s="123"/>
      <c r="F125" s="123"/>
      <c r="G125" s="123"/>
    </row>
    <row r="126" spans="2:9">
      <c r="D126" s="123"/>
      <c r="E126" s="123"/>
      <c r="F126" s="123"/>
      <c r="G126" s="123"/>
    </row>
    <row r="127" spans="2:9">
      <c r="D127" s="283" t="s">
        <v>119</v>
      </c>
      <c r="E127" s="283"/>
      <c r="F127" s="124"/>
      <c r="G127" s="124"/>
    </row>
    <row r="128" spans="2:9">
      <c r="D128" s="283" t="s">
        <v>124</v>
      </c>
      <c r="E128" s="283"/>
      <c r="F128" s="125"/>
      <c r="G128" s="125"/>
    </row>
    <row r="129" spans="4:7">
      <c r="D129" s="123"/>
      <c r="E129" s="123"/>
      <c r="F129" s="123"/>
      <c r="G129" s="123"/>
    </row>
    <row r="131" spans="4:7">
      <c r="D131" s="97"/>
      <c r="E131" s="97"/>
    </row>
  </sheetData>
  <mergeCells count="98">
    <mergeCell ref="B114:G114"/>
    <mergeCell ref="D128:E128"/>
    <mergeCell ref="C112:G112"/>
    <mergeCell ref="B113:G113"/>
    <mergeCell ref="D124:G124"/>
    <mergeCell ref="D127:E127"/>
    <mergeCell ref="C111:G111"/>
    <mergeCell ref="C97:F97"/>
    <mergeCell ref="C99:F99"/>
    <mergeCell ref="C100:F100"/>
    <mergeCell ref="B101:G101"/>
    <mergeCell ref="B103:H103"/>
    <mergeCell ref="B105:G105"/>
    <mergeCell ref="C106:G106"/>
    <mergeCell ref="C107:G107"/>
    <mergeCell ref="C108:G108"/>
    <mergeCell ref="C109:G109"/>
    <mergeCell ref="C110:G110"/>
    <mergeCell ref="C96:F96"/>
    <mergeCell ref="B81:G81"/>
    <mergeCell ref="B83:H83"/>
    <mergeCell ref="B85:G85"/>
    <mergeCell ref="C86:G86"/>
    <mergeCell ref="C87:G87"/>
    <mergeCell ref="C88:G88"/>
    <mergeCell ref="C89:G89"/>
    <mergeCell ref="B90:G90"/>
    <mergeCell ref="B92:H92"/>
    <mergeCell ref="B94:G94"/>
    <mergeCell ref="C95:F95"/>
    <mergeCell ref="C80:G80"/>
    <mergeCell ref="C67:F67"/>
    <mergeCell ref="C68:F68"/>
    <mergeCell ref="C69:F69"/>
    <mergeCell ref="C70:F70"/>
    <mergeCell ref="C71:F71"/>
    <mergeCell ref="B72:F72"/>
    <mergeCell ref="B74:G74"/>
    <mergeCell ref="C75:G75"/>
    <mergeCell ref="B76:G76"/>
    <mergeCell ref="B78:G78"/>
    <mergeCell ref="C79:G79"/>
    <mergeCell ref="C66:F66"/>
    <mergeCell ref="C53:F53"/>
    <mergeCell ref="C54:F54"/>
    <mergeCell ref="C55:F55"/>
    <mergeCell ref="C56:F56"/>
    <mergeCell ref="C57:F57"/>
    <mergeCell ref="C58:F58"/>
    <mergeCell ref="B59:F59"/>
    <mergeCell ref="B61:H61"/>
    <mergeCell ref="B63:G63"/>
    <mergeCell ref="C64:F64"/>
    <mergeCell ref="C65:F65"/>
    <mergeCell ref="B52:G52"/>
    <mergeCell ref="C34:F34"/>
    <mergeCell ref="B35:F35"/>
    <mergeCell ref="B37:G37"/>
    <mergeCell ref="B42:G42"/>
    <mergeCell ref="B44:G44"/>
    <mergeCell ref="C45:G45"/>
    <mergeCell ref="C46:G46"/>
    <mergeCell ref="C47:G47"/>
    <mergeCell ref="B48:G48"/>
    <mergeCell ref="B50:H50"/>
    <mergeCell ref="C40:G40"/>
    <mergeCell ref="C41:G41"/>
    <mergeCell ref="C33:F33"/>
    <mergeCell ref="C21:F21"/>
    <mergeCell ref="C22:F22"/>
    <mergeCell ref="C23:F23"/>
    <mergeCell ref="B24:F24"/>
    <mergeCell ref="B26:G26"/>
    <mergeCell ref="C27:F27"/>
    <mergeCell ref="C28:F28"/>
    <mergeCell ref="C29:F29"/>
    <mergeCell ref="C30:F30"/>
    <mergeCell ref="C31:F31"/>
    <mergeCell ref="C32:F32"/>
    <mergeCell ref="B20:G20"/>
    <mergeCell ref="B5:E5"/>
    <mergeCell ref="F5:H5"/>
    <mergeCell ref="B6:E6"/>
    <mergeCell ref="F6:H6"/>
    <mergeCell ref="B7:H7"/>
    <mergeCell ref="C8:H8"/>
    <mergeCell ref="C9:G9"/>
    <mergeCell ref="C10:G10"/>
    <mergeCell ref="C15:E15"/>
    <mergeCell ref="B16:G16"/>
    <mergeCell ref="B18:H18"/>
    <mergeCell ref="B4:E4"/>
    <mergeCell ref="F4:H4"/>
    <mergeCell ref="B1:H1"/>
    <mergeCell ref="B2:E2"/>
    <mergeCell ref="F2:H2"/>
    <mergeCell ref="B3:E3"/>
    <mergeCell ref="F3:H3"/>
  </mergeCells>
  <conditionalFormatting sqref="H9:H13 H15:H17">
    <cfRule type="cellIs" dxfId="40" priority="25" stopIfTrue="1" operator="equal">
      <formula>0</formula>
    </cfRule>
  </conditionalFormatting>
  <conditionalFormatting sqref="H12">
    <cfRule type="cellIs" dxfId="39" priority="24" stopIfTrue="1" operator="equal">
      <formula>0</formula>
    </cfRule>
  </conditionalFormatting>
  <conditionalFormatting sqref="H12">
    <cfRule type="cellIs" dxfId="38" priority="23" stopIfTrue="1" operator="equal">
      <formula>0</formula>
    </cfRule>
  </conditionalFormatting>
  <conditionalFormatting sqref="H12">
    <cfRule type="cellIs" dxfId="37" priority="22" stopIfTrue="1" operator="equal">
      <formula>0</formula>
    </cfRule>
  </conditionalFormatting>
  <conditionalFormatting sqref="H12">
    <cfRule type="cellIs" dxfId="36" priority="21" stopIfTrue="1" operator="equal">
      <formula>0</formula>
    </cfRule>
  </conditionalFormatting>
  <conditionalFormatting sqref="H12">
    <cfRule type="cellIs" dxfId="35" priority="20" stopIfTrue="1" operator="equal">
      <formula>0</formula>
    </cfRule>
  </conditionalFormatting>
  <conditionalFormatting sqref="H12">
    <cfRule type="cellIs" dxfId="34" priority="19" stopIfTrue="1" operator="equal">
      <formula>0</formula>
    </cfRule>
  </conditionalFormatting>
  <conditionalFormatting sqref="H12">
    <cfRule type="cellIs" dxfId="33" priority="18" stopIfTrue="1" operator="equal">
      <formula>0</formula>
    </cfRule>
  </conditionalFormatting>
  <conditionalFormatting sqref="H12">
    <cfRule type="cellIs" dxfId="32" priority="17" stopIfTrue="1" operator="equal">
      <formula>0</formula>
    </cfRule>
  </conditionalFormatting>
  <conditionalFormatting sqref="H12">
    <cfRule type="cellIs" dxfId="31" priority="16" stopIfTrue="1" operator="equal">
      <formula>0</formula>
    </cfRule>
  </conditionalFormatting>
  <conditionalFormatting sqref="H12">
    <cfRule type="cellIs" dxfId="30" priority="15" stopIfTrue="1" operator="equal">
      <formula>0</formula>
    </cfRule>
  </conditionalFormatting>
  <conditionalFormatting sqref="H12">
    <cfRule type="cellIs" dxfId="29" priority="14" stopIfTrue="1" operator="equal">
      <formula>0</formula>
    </cfRule>
  </conditionalFormatting>
  <conditionalFormatting sqref="H12">
    <cfRule type="cellIs" dxfId="28" priority="13" stopIfTrue="1" operator="equal">
      <formula>0</formula>
    </cfRule>
  </conditionalFormatting>
  <conditionalFormatting sqref="H12">
    <cfRule type="cellIs" dxfId="27" priority="12" stopIfTrue="1" operator="equal">
      <formula>0</formula>
    </cfRule>
  </conditionalFormatting>
  <conditionalFormatting sqref="H12">
    <cfRule type="cellIs" dxfId="26" priority="11" stopIfTrue="1" operator="equal">
      <formula>0</formula>
    </cfRule>
  </conditionalFormatting>
  <conditionalFormatting sqref="H39 H42">
    <cfRule type="cellIs" dxfId="25" priority="10" stopIfTrue="1" operator="equal">
      <formula>0</formula>
    </cfRule>
  </conditionalFormatting>
  <conditionalFormatting sqref="H40:H41">
    <cfRule type="cellIs" dxfId="24" priority="9" stopIfTrue="1" operator="equal">
      <formula>0</formula>
    </cfRule>
  </conditionalFormatting>
  <conditionalFormatting sqref="H45:H47">
    <cfRule type="cellIs" dxfId="23" priority="8" stopIfTrue="1" operator="equal">
      <formula>0</formula>
    </cfRule>
  </conditionalFormatting>
  <conditionalFormatting sqref="H79:H80">
    <cfRule type="cellIs" dxfId="22" priority="7" stopIfTrue="1" operator="equal">
      <formula>0</formula>
    </cfRule>
  </conditionalFormatting>
  <pageMargins left="0.28000000000000003" right="0.19" top="1.27" bottom="0.44" header="0.28000000000000003" footer="0.23"/>
  <pageSetup paperSize="9" scale="90" orientation="portrait" r:id="rId1"/>
  <headerFooter>
    <oddHeader xml:space="preserve">&amp;L&amp;G&amp;C&amp;"Arial,Negrito"IGUASSEG ASSEIO E CONSERVAÇÃO LTDA&amp;"Arial,Normal"
Rua Maximino Tosi, nº 419 - Vila Paraguaia  Fone/Fax: (45) 3523-2020
Foz do Iguaçu – Paraná - CEP: 85.864-030
e-mail: iguasseg@iguasseg.com.br
www.iguasseg.com.br 
</oddHeader>
    <oddFooter>&amp;CPágina &amp;P de &amp;[3</oddFooter>
  </headerFooter>
  <rowBreaks count="1" manualBreakCount="1">
    <brk id="99" max="7" man="1"/>
  </row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EE03D-0D1E-4BF8-953A-0FB22B3FBE55}">
  <sheetPr>
    <tabColor rgb="FF00B050"/>
  </sheetPr>
  <dimension ref="B1:N130"/>
  <sheetViews>
    <sheetView topLeftCell="A114" zoomScale="145" zoomScaleNormal="145" zoomScalePageLayoutView="130" workbookViewId="0">
      <selection activeCell="I110" sqref="I110:I115"/>
    </sheetView>
  </sheetViews>
  <sheetFormatPr defaultRowHeight="11.25"/>
  <cols>
    <col min="1" max="1" width="1.7109375" style="8" customWidth="1"/>
    <col min="2" max="2" width="4.7109375" style="8" customWidth="1"/>
    <col min="3" max="3" width="22.7109375" style="8" customWidth="1"/>
    <col min="4" max="7" width="10.7109375" style="8" customWidth="1"/>
    <col min="8" max="8" width="37.42578125" style="8" customWidth="1"/>
    <col min="9" max="9" width="15" style="8" customWidth="1"/>
    <col min="10" max="10" width="10.140625" style="8" customWidth="1"/>
    <col min="11" max="11" width="10" style="8" customWidth="1"/>
    <col min="12" max="16384" width="9.140625" style="8"/>
  </cols>
  <sheetData>
    <row r="1" spans="2:14" s="10" customFormat="1" ht="30" customHeight="1" thickBot="1">
      <c r="B1" s="226" t="str">
        <f>'TOTAL - CONSOLIDADO'!A1</f>
        <v>PRESTAÇÃO DE SERVIÇOS DE LIMPEZA - EMPRAPA - CONCÓRDIA/SC</v>
      </c>
      <c r="C1" s="227"/>
      <c r="D1" s="227"/>
      <c r="E1" s="227"/>
      <c r="F1" s="227"/>
      <c r="G1" s="227"/>
      <c r="H1" s="228"/>
      <c r="I1" s="9"/>
    </row>
    <row r="2" spans="2:14" s="12" customFormat="1" ht="15.95" customHeight="1">
      <c r="B2" s="229" t="s">
        <v>14</v>
      </c>
      <c r="C2" s="230"/>
      <c r="D2" s="230"/>
      <c r="E2" s="231"/>
      <c r="F2" s="232" t="s">
        <v>153</v>
      </c>
      <c r="G2" s="233"/>
      <c r="H2" s="234"/>
      <c r="I2" s="11"/>
    </row>
    <row r="3" spans="2:14" s="12" customFormat="1" ht="15.95" customHeight="1">
      <c r="B3" s="220" t="s">
        <v>106</v>
      </c>
      <c r="C3" s="221"/>
      <c r="D3" s="221"/>
      <c r="E3" s="222"/>
      <c r="F3" s="235" t="s">
        <v>151</v>
      </c>
      <c r="G3" s="224"/>
      <c r="H3" s="225"/>
      <c r="I3" s="11"/>
    </row>
    <row r="4" spans="2:14" s="12" customFormat="1" ht="15.95" customHeight="1">
      <c r="B4" s="220" t="s">
        <v>107</v>
      </c>
      <c r="C4" s="221"/>
      <c r="D4" s="221"/>
      <c r="E4" s="222"/>
      <c r="F4" s="223" t="str">
        <f>'TOTAL - CONSOLIDADO'!D6</f>
        <v>SC000152/2021</v>
      </c>
      <c r="G4" s="224"/>
      <c r="H4" s="225"/>
      <c r="I4" s="11"/>
      <c r="J4" s="132"/>
      <c r="K4" s="132"/>
      <c r="L4" s="132"/>
      <c r="M4" s="132"/>
      <c r="N4" s="132"/>
    </row>
    <row r="5" spans="2:14" s="12" customFormat="1" ht="15.95" customHeight="1">
      <c r="B5" s="220" t="s">
        <v>108</v>
      </c>
      <c r="C5" s="221"/>
      <c r="D5" s="221"/>
      <c r="E5" s="222"/>
      <c r="F5" s="239" t="s">
        <v>127</v>
      </c>
      <c r="G5" s="240"/>
      <c r="H5" s="241"/>
      <c r="I5" s="11"/>
      <c r="J5" s="133"/>
      <c r="K5" s="133"/>
      <c r="L5" s="132"/>
      <c r="M5" s="132"/>
      <c r="N5" s="132"/>
    </row>
    <row r="6" spans="2:14" s="12" customFormat="1" ht="15.95" customHeight="1" thickBot="1">
      <c r="B6" s="242" t="s">
        <v>123</v>
      </c>
      <c r="C6" s="243"/>
      <c r="D6" s="243"/>
      <c r="E6" s="244"/>
      <c r="F6" s="245">
        <v>1366.6</v>
      </c>
      <c r="G6" s="246"/>
      <c r="H6" s="247"/>
      <c r="I6" s="109"/>
      <c r="J6" s="133"/>
      <c r="K6" s="133"/>
      <c r="L6" s="132"/>
      <c r="M6" s="132"/>
      <c r="N6" s="132"/>
    </row>
    <row r="7" spans="2:14" ht="15.95" customHeight="1" thickBot="1">
      <c r="B7" s="248" t="s">
        <v>49</v>
      </c>
      <c r="C7" s="249"/>
      <c r="D7" s="249"/>
      <c r="E7" s="249"/>
      <c r="F7" s="249"/>
      <c r="G7" s="249"/>
      <c r="H7" s="250"/>
      <c r="I7" s="110"/>
      <c r="J7" s="133"/>
      <c r="K7" s="133"/>
      <c r="L7" s="134"/>
      <c r="M7" s="134"/>
      <c r="N7" s="134"/>
    </row>
    <row r="8" spans="2:14" ht="15.95" customHeight="1">
      <c r="B8" s="13" t="s">
        <v>15</v>
      </c>
      <c r="C8" s="251" t="s">
        <v>16</v>
      </c>
      <c r="D8" s="252"/>
      <c r="E8" s="252"/>
      <c r="F8" s="252"/>
      <c r="G8" s="252"/>
      <c r="H8" s="253"/>
      <c r="J8" s="133"/>
      <c r="K8" s="133"/>
      <c r="L8" s="134"/>
      <c r="M8" s="134"/>
      <c r="N8" s="134"/>
    </row>
    <row r="9" spans="2:14" ht="15.95" customHeight="1">
      <c r="B9" s="14" t="s">
        <v>17</v>
      </c>
      <c r="C9" s="254" t="s">
        <v>18</v>
      </c>
      <c r="D9" s="255"/>
      <c r="E9" s="255"/>
      <c r="F9" s="255"/>
      <c r="G9" s="256"/>
      <c r="H9" s="6">
        <f>F6</f>
        <v>1366.6</v>
      </c>
      <c r="J9" s="133"/>
      <c r="K9" s="133"/>
      <c r="L9" s="134"/>
      <c r="M9" s="134"/>
      <c r="N9" s="134"/>
    </row>
    <row r="10" spans="2:14" ht="15.95" customHeight="1">
      <c r="B10" s="14" t="s">
        <v>19</v>
      </c>
      <c r="C10" s="254" t="s">
        <v>128</v>
      </c>
      <c r="D10" s="255"/>
      <c r="E10" s="255"/>
      <c r="F10" s="255"/>
      <c r="G10" s="256"/>
      <c r="H10" s="6">
        <f>20%*H9</f>
        <v>273.32</v>
      </c>
      <c r="J10" s="133"/>
      <c r="K10" s="133"/>
      <c r="L10" s="134"/>
      <c r="M10" s="134"/>
      <c r="N10" s="134"/>
    </row>
    <row r="11" spans="2:14" ht="15.95" customHeight="1">
      <c r="B11" s="14" t="s">
        <v>20</v>
      </c>
      <c r="C11" s="15" t="s">
        <v>50</v>
      </c>
      <c r="D11" s="15" t="s">
        <v>22</v>
      </c>
      <c r="E11" s="16">
        <v>0</v>
      </c>
      <c r="F11" s="17" t="s">
        <v>23</v>
      </c>
      <c r="G11" s="18">
        <v>0</v>
      </c>
      <c r="H11" s="19">
        <v>0</v>
      </c>
      <c r="J11" s="133"/>
      <c r="K11" s="133"/>
      <c r="L11" s="134"/>
      <c r="M11" s="134"/>
      <c r="N11" s="134"/>
    </row>
    <row r="12" spans="2:14" ht="15.95" customHeight="1">
      <c r="B12" s="14" t="s">
        <v>21</v>
      </c>
      <c r="C12" s="15" t="s">
        <v>131</v>
      </c>
      <c r="D12" s="15" t="s">
        <v>22</v>
      </c>
      <c r="E12" s="16">
        <f>(H9+H10)/220*2*0</f>
        <v>0</v>
      </c>
      <c r="F12" s="17" t="s">
        <v>23</v>
      </c>
      <c r="G12" s="18">
        <v>0</v>
      </c>
      <c r="H12" s="19">
        <v>0</v>
      </c>
      <c r="J12" s="134"/>
      <c r="K12" s="135"/>
      <c r="L12" s="134"/>
      <c r="M12" s="134"/>
      <c r="N12" s="134"/>
    </row>
    <row r="13" spans="2:14" ht="15.95" customHeight="1">
      <c r="B13" s="14" t="s">
        <v>24</v>
      </c>
      <c r="C13" s="15" t="s">
        <v>26</v>
      </c>
      <c r="D13" s="15" t="s">
        <v>22</v>
      </c>
      <c r="E13" s="20">
        <v>0</v>
      </c>
      <c r="F13" s="17" t="s">
        <v>23</v>
      </c>
      <c r="G13" s="21">
        <v>0</v>
      </c>
      <c r="H13" s="19">
        <v>0</v>
      </c>
      <c r="J13" s="134"/>
      <c r="K13" s="134"/>
      <c r="L13" s="134"/>
      <c r="M13" s="134"/>
      <c r="N13" s="134"/>
    </row>
    <row r="14" spans="2:14" ht="15.95" customHeight="1">
      <c r="B14" s="14" t="s">
        <v>25</v>
      </c>
      <c r="C14" s="15" t="s">
        <v>129</v>
      </c>
      <c r="D14" s="15" t="s">
        <v>22</v>
      </c>
      <c r="E14" s="20">
        <v>0</v>
      </c>
      <c r="F14" s="17" t="s">
        <v>23</v>
      </c>
      <c r="G14" s="21">
        <v>0</v>
      </c>
      <c r="H14" s="3"/>
    </row>
    <row r="15" spans="2:14" ht="15.95" customHeight="1">
      <c r="B15" s="14" t="s">
        <v>27</v>
      </c>
      <c r="C15" s="254" t="s">
        <v>29</v>
      </c>
      <c r="D15" s="255"/>
      <c r="E15" s="256"/>
      <c r="F15" s="22" t="s">
        <v>30</v>
      </c>
      <c r="G15" s="4">
        <f>1/6</f>
        <v>0.16666666666666666</v>
      </c>
      <c r="H15" s="19">
        <f>H13*G15</f>
        <v>0</v>
      </c>
    </row>
    <row r="16" spans="2:14" ht="15.95" customHeight="1" thickBot="1">
      <c r="B16" s="257" t="s">
        <v>51</v>
      </c>
      <c r="C16" s="258"/>
      <c r="D16" s="258"/>
      <c r="E16" s="258"/>
      <c r="F16" s="258"/>
      <c r="G16" s="259"/>
      <c r="H16" s="23">
        <f>SUM(H9:H15)</f>
        <v>1639.9199999999998</v>
      </c>
      <c r="I16" s="93"/>
      <c r="J16" s="94"/>
    </row>
    <row r="17" spans="2:11" s="27" customFormat="1" ht="15.95" customHeight="1" thickBot="1">
      <c r="B17" s="24"/>
      <c r="C17" s="25"/>
      <c r="D17" s="25"/>
      <c r="E17" s="25"/>
      <c r="F17" s="25"/>
      <c r="G17" s="25"/>
      <c r="H17" s="26"/>
    </row>
    <row r="18" spans="2:11" ht="15.95" customHeight="1" thickBot="1">
      <c r="B18" s="260" t="s">
        <v>52</v>
      </c>
      <c r="C18" s="261"/>
      <c r="D18" s="261"/>
      <c r="E18" s="261"/>
      <c r="F18" s="261"/>
      <c r="G18" s="261"/>
      <c r="H18" s="262"/>
      <c r="K18" s="27"/>
    </row>
    <row r="19" spans="2:11" ht="15.95" customHeight="1">
      <c r="B19" s="28"/>
      <c r="C19" s="29"/>
      <c r="D19" s="29"/>
      <c r="E19" s="29"/>
      <c r="F19" s="29"/>
      <c r="G19" s="29"/>
      <c r="H19" s="30"/>
    </row>
    <row r="20" spans="2:11" ht="15.95" customHeight="1">
      <c r="B20" s="236" t="s">
        <v>141</v>
      </c>
      <c r="C20" s="237"/>
      <c r="D20" s="237"/>
      <c r="E20" s="237"/>
      <c r="F20" s="237"/>
      <c r="G20" s="238"/>
      <c r="H20" s="2"/>
    </row>
    <row r="21" spans="2:11" ht="15.95" customHeight="1">
      <c r="B21" s="1" t="s">
        <v>17</v>
      </c>
      <c r="C21" s="263" t="s">
        <v>38</v>
      </c>
      <c r="D21" s="264"/>
      <c r="E21" s="264"/>
      <c r="F21" s="265"/>
      <c r="G21" s="31">
        <f>1/12</f>
        <v>8.3333333333333329E-2</v>
      </c>
      <c r="H21" s="3">
        <f>H16*G21</f>
        <v>136.65999999999997</v>
      </c>
    </row>
    <row r="22" spans="2:11" ht="15.95" customHeight="1">
      <c r="B22" s="1" t="s">
        <v>19</v>
      </c>
      <c r="C22" s="263" t="s">
        <v>142</v>
      </c>
      <c r="D22" s="264"/>
      <c r="E22" s="264"/>
      <c r="F22" s="265"/>
      <c r="G22" s="31">
        <f>1/12/3+1/12</f>
        <v>0.1111111111111111</v>
      </c>
      <c r="H22" s="3">
        <f>H16*G22</f>
        <v>182.21333333333331</v>
      </c>
    </row>
    <row r="23" spans="2:11" ht="15.95" customHeight="1" thickBot="1">
      <c r="B23" s="84" t="s">
        <v>20</v>
      </c>
      <c r="C23" s="266" t="s">
        <v>109</v>
      </c>
      <c r="D23" s="266"/>
      <c r="E23" s="266"/>
      <c r="F23" s="266"/>
      <c r="G23" s="82">
        <f>G35*SUM(G21:G22)</f>
        <v>6.8638888888888902E-2</v>
      </c>
      <c r="H23" s="81">
        <f>G23*H16</f>
        <v>112.56228666666668</v>
      </c>
    </row>
    <row r="24" spans="2:11" ht="15.95" customHeight="1" thickBot="1">
      <c r="B24" s="267" t="s">
        <v>53</v>
      </c>
      <c r="C24" s="268"/>
      <c r="D24" s="268"/>
      <c r="E24" s="268"/>
      <c r="F24" s="268"/>
      <c r="G24" s="83">
        <f>SUM(G21:G23)</f>
        <v>0.26308333333333334</v>
      </c>
      <c r="H24" s="5">
        <f>SUM(H21:H23)</f>
        <v>431.43561999999997</v>
      </c>
    </row>
    <row r="25" spans="2:11" ht="15.95" customHeight="1">
      <c r="B25" s="28"/>
      <c r="C25" s="29"/>
      <c r="D25" s="29"/>
      <c r="E25" s="29"/>
      <c r="F25" s="29"/>
      <c r="G25" s="29"/>
      <c r="H25" s="30"/>
    </row>
    <row r="26" spans="2:11" ht="15.95" customHeight="1">
      <c r="B26" s="236" t="s">
        <v>54</v>
      </c>
      <c r="C26" s="237"/>
      <c r="D26" s="237"/>
      <c r="E26" s="237"/>
      <c r="F26" s="237"/>
      <c r="G26" s="238"/>
      <c r="H26" s="2"/>
    </row>
    <row r="27" spans="2:11" ht="15.95" customHeight="1">
      <c r="B27" s="32" t="s">
        <v>17</v>
      </c>
      <c r="C27" s="254" t="s">
        <v>34</v>
      </c>
      <c r="D27" s="255"/>
      <c r="E27" s="255"/>
      <c r="F27" s="256"/>
      <c r="G27" s="7">
        <v>0.2</v>
      </c>
      <c r="H27" s="19">
        <f>$H$16*G27</f>
        <v>327.98399999999998</v>
      </c>
    </row>
    <row r="28" spans="2:11" ht="15.95" customHeight="1">
      <c r="B28" s="32" t="s">
        <v>19</v>
      </c>
      <c r="C28" s="254" t="s">
        <v>35</v>
      </c>
      <c r="D28" s="255"/>
      <c r="E28" s="255"/>
      <c r="F28" s="256"/>
      <c r="G28" s="7">
        <v>1.4999999999999999E-2</v>
      </c>
      <c r="H28" s="19">
        <f t="shared" ref="H28:H33" si="0">$H$16*G28</f>
        <v>24.598799999999997</v>
      </c>
    </row>
    <row r="29" spans="2:11" ht="15.95" customHeight="1">
      <c r="B29" s="32" t="s">
        <v>20</v>
      </c>
      <c r="C29" s="254" t="s">
        <v>36</v>
      </c>
      <c r="D29" s="255"/>
      <c r="E29" s="255"/>
      <c r="F29" s="256"/>
      <c r="G29" s="7">
        <v>0.01</v>
      </c>
      <c r="H29" s="19">
        <f t="shared" si="0"/>
        <v>16.3992</v>
      </c>
    </row>
    <row r="30" spans="2:11" ht="15.95" customHeight="1">
      <c r="B30" s="32" t="s">
        <v>21</v>
      </c>
      <c r="C30" s="254" t="s">
        <v>37</v>
      </c>
      <c r="D30" s="255"/>
      <c r="E30" s="255"/>
      <c r="F30" s="256"/>
      <c r="G30" s="7">
        <v>2E-3</v>
      </c>
      <c r="H30" s="19">
        <f t="shared" si="0"/>
        <v>3.2798399999999996</v>
      </c>
    </row>
    <row r="31" spans="2:11" ht="15.95" customHeight="1">
      <c r="B31" s="32" t="s">
        <v>24</v>
      </c>
      <c r="C31" s="254" t="s">
        <v>55</v>
      </c>
      <c r="D31" s="255"/>
      <c r="E31" s="255"/>
      <c r="F31" s="256"/>
      <c r="G31" s="7">
        <v>2.5000000000000001E-2</v>
      </c>
      <c r="H31" s="19">
        <f t="shared" si="0"/>
        <v>40.997999999999998</v>
      </c>
    </row>
    <row r="32" spans="2:11" ht="15.95" customHeight="1">
      <c r="B32" s="32" t="s">
        <v>25</v>
      </c>
      <c r="C32" s="254" t="s">
        <v>56</v>
      </c>
      <c r="D32" s="255"/>
      <c r="E32" s="255"/>
      <c r="F32" s="256"/>
      <c r="G32" s="7">
        <v>0.08</v>
      </c>
      <c r="H32" s="19">
        <f>$H$16*G32</f>
        <v>131.1936</v>
      </c>
    </row>
    <row r="33" spans="2:11" ht="15.95" customHeight="1">
      <c r="B33" s="32" t="s">
        <v>27</v>
      </c>
      <c r="C33" s="254" t="s">
        <v>57</v>
      </c>
      <c r="D33" s="255"/>
      <c r="E33" s="255"/>
      <c r="F33" s="256"/>
      <c r="G33" s="7">
        <v>1.4999999999999999E-2</v>
      </c>
      <c r="H33" s="19">
        <f t="shared" si="0"/>
        <v>24.598799999999997</v>
      </c>
    </row>
    <row r="34" spans="2:11" ht="15.95" customHeight="1">
      <c r="B34" s="33" t="s">
        <v>28</v>
      </c>
      <c r="C34" s="269" t="s">
        <v>58</v>
      </c>
      <c r="D34" s="270"/>
      <c r="E34" s="270"/>
      <c r="F34" s="271"/>
      <c r="G34" s="34">
        <v>6.0000000000000001E-3</v>
      </c>
      <c r="H34" s="35">
        <f>$H$16*G34</f>
        <v>9.8395199999999985</v>
      </c>
    </row>
    <row r="35" spans="2:11" ht="15.95" customHeight="1" thickBot="1">
      <c r="B35" s="272" t="s">
        <v>59</v>
      </c>
      <c r="C35" s="273"/>
      <c r="D35" s="273"/>
      <c r="E35" s="273"/>
      <c r="F35" s="274"/>
      <c r="G35" s="36">
        <f>SUM(G27:G34)</f>
        <v>0.35300000000000009</v>
      </c>
      <c r="H35" s="147">
        <f>SUM(H27:H34)</f>
        <v>578.89175999999998</v>
      </c>
    </row>
    <row r="36" spans="2:11" ht="15.95" customHeight="1">
      <c r="B36" s="28"/>
      <c r="C36" s="29"/>
      <c r="D36" s="29"/>
      <c r="E36" s="29"/>
      <c r="F36" s="29"/>
      <c r="G36" s="29"/>
      <c r="H36" s="30"/>
    </row>
    <row r="37" spans="2:11" ht="15.95" customHeight="1">
      <c r="B37" s="236" t="s">
        <v>60</v>
      </c>
      <c r="C37" s="237"/>
      <c r="D37" s="237"/>
      <c r="E37" s="237"/>
      <c r="F37" s="237"/>
      <c r="G37" s="238"/>
      <c r="H37" s="2"/>
    </row>
    <row r="38" spans="2:11" ht="15.95" customHeight="1">
      <c r="B38" s="14" t="s">
        <v>17</v>
      </c>
      <c r="C38" s="15" t="s">
        <v>31</v>
      </c>
      <c r="D38" s="15" t="s">
        <v>22</v>
      </c>
      <c r="E38" s="20">
        <v>0</v>
      </c>
      <c r="F38" s="17" t="s">
        <v>23</v>
      </c>
      <c r="G38" s="80">
        <v>0</v>
      </c>
      <c r="H38" s="19">
        <v>60</v>
      </c>
      <c r="I38" s="67"/>
      <c r="J38" s="67"/>
    </row>
    <row r="39" spans="2:11" ht="15.95" customHeight="1">
      <c r="B39" s="14" t="s">
        <v>19</v>
      </c>
      <c r="C39" s="15" t="s">
        <v>32</v>
      </c>
      <c r="D39" s="15" t="s">
        <v>22</v>
      </c>
      <c r="E39" s="20">
        <v>18.23</v>
      </c>
      <c r="F39" s="17" t="s">
        <v>23</v>
      </c>
      <c r="G39" s="80">
        <f>20.98</f>
        <v>20.98</v>
      </c>
      <c r="H39" s="37">
        <f>G39*E39-(G39*E39*1%)</f>
        <v>378.64074600000004</v>
      </c>
      <c r="I39" s="67"/>
    </row>
    <row r="40" spans="2:11" ht="15.95" customHeight="1">
      <c r="B40" s="14" t="s">
        <v>20</v>
      </c>
      <c r="C40" s="254" t="s">
        <v>152</v>
      </c>
      <c r="D40" s="255"/>
      <c r="E40" s="255"/>
      <c r="F40" s="255"/>
      <c r="G40" s="256"/>
      <c r="H40" s="38">
        <v>11</v>
      </c>
      <c r="I40" s="148"/>
    </row>
    <row r="41" spans="2:11" ht="15.95" customHeight="1" thickBot="1">
      <c r="B41" s="14" t="s">
        <v>21</v>
      </c>
      <c r="C41" s="254" t="s">
        <v>178</v>
      </c>
      <c r="D41" s="255"/>
      <c r="E41" s="255"/>
      <c r="F41" s="255"/>
      <c r="G41" s="256"/>
      <c r="H41" s="38">
        <f>5%*H16</f>
        <v>81.995999999999995</v>
      </c>
      <c r="I41" s="67"/>
    </row>
    <row r="42" spans="2:11" ht="15.95" customHeight="1" thickBot="1">
      <c r="B42" s="260" t="s">
        <v>62</v>
      </c>
      <c r="C42" s="261"/>
      <c r="D42" s="261"/>
      <c r="E42" s="261"/>
      <c r="F42" s="261"/>
      <c r="G42" s="275"/>
      <c r="H42" s="39">
        <f>SUM(H38:H41)</f>
        <v>531.63674600000002</v>
      </c>
    </row>
    <row r="43" spans="2:11" ht="15.95" customHeight="1" thickBot="1">
      <c r="B43" s="40"/>
      <c r="C43" s="41"/>
      <c r="D43" s="41"/>
      <c r="E43" s="41"/>
      <c r="F43" s="41"/>
      <c r="G43" s="41"/>
      <c r="H43" s="42"/>
      <c r="K43" s="67"/>
    </row>
    <row r="44" spans="2:11" ht="15.95" customHeight="1">
      <c r="B44" s="276" t="s">
        <v>63</v>
      </c>
      <c r="C44" s="277"/>
      <c r="D44" s="277"/>
      <c r="E44" s="277"/>
      <c r="F44" s="277"/>
      <c r="G44" s="278"/>
      <c r="H44" s="2"/>
      <c r="K44" s="67"/>
    </row>
    <row r="45" spans="2:11" ht="15.95" customHeight="1">
      <c r="B45" s="14" t="s">
        <v>64</v>
      </c>
      <c r="C45" s="254" t="str">
        <f>B20</f>
        <v xml:space="preserve">Submódulo 2.1 - 13º Salário Férias e Adicional de Férias </v>
      </c>
      <c r="D45" s="255"/>
      <c r="E45" s="255"/>
      <c r="F45" s="255"/>
      <c r="G45" s="256"/>
      <c r="H45" s="38">
        <f>H24</f>
        <v>431.43561999999997</v>
      </c>
    </row>
    <row r="46" spans="2:11" ht="15.95" customHeight="1">
      <c r="B46" s="14" t="s">
        <v>65</v>
      </c>
      <c r="C46" s="254" t="str">
        <f>B26</f>
        <v xml:space="preserve">Submódulo 2.2 - GPS, FGTS e Outras Contribuições </v>
      </c>
      <c r="D46" s="255"/>
      <c r="E46" s="255"/>
      <c r="F46" s="255"/>
      <c r="G46" s="256"/>
      <c r="H46" s="38">
        <f>H35</f>
        <v>578.89175999999998</v>
      </c>
    </row>
    <row r="47" spans="2:11" ht="15.95" customHeight="1">
      <c r="B47" s="14" t="s">
        <v>66</v>
      </c>
      <c r="C47" s="254" t="str">
        <f>B37</f>
        <v>Submódulo 2.3 -  Benefícios Mensais e Diários</v>
      </c>
      <c r="D47" s="255"/>
      <c r="E47" s="255"/>
      <c r="F47" s="255"/>
      <c r="G47" s="256"/>
      <c r="H47" s="38">
        <f>H42</f>
        <v>531.63674600000002</v>
      </c>
    </row>
    <row r="48" spans="2:11" ht="15.95" customHeight="1">
      <c r="B48" s="276" t="s">
        <v>67</v>
      </c>
      <c r="C48" s="277"/>
      <c r="D48" s="277"/>
      <c r="E48" s="277"/>
      <c r="F48" s="277"/>
      <c r="G48" s="278"/>
      <c r="H48" s="43">
        <f>SUM(H45:H47)</f>
        <v>1541.9641259999999</v>
      </c>
    </row>
    <row r="49" spans="2:10" ht="15.95" customHeight="1" thickBot="1">
      <c r="B49" s="24"/>
      <c r="C49" s="25"/>
      <c r="D49" s="25"/>
      <c r="E49" s="25"/>
      <c r="F49" s="25"/>
      <c r="G49" s="25"/>
      <c r="H49" s="44"/>
    </row>
    <row r="50" spans="2:10" ht="15.95" customHeight="1" thickBot="1">
      <c r="B50" s="260" t="s">
        <v>68</v>
      </c>
      <c r="C50" s="261"/>
      <c r="D50" s="261"/>
      <c r="E50" s="261"/>
      <c r="F50" s="261"/>
      <c r="G50" s="261"/>
      <c r="H50" s="262"/>
    </row>
    <row r="51" spans="2:10" ht="15.95" customHeight="1">
      <c r="B51" s="24"/>
      <c r="C51" s="25"/>
      <c r="D51" s="25"/>
      <c r="E51" s="25"/>
      <c r="F51" s="25"/>
      <c r="G51" s="25"/>
      <c r="H51" s="44"/>
    </row>
    <row r="52" spans="2:10" ht="15.95" customHeight="1">
      <c r="B52" s="236" t="s">
        <v>69</v>
      </c>
      <c r="C52" s="237"/>
      <c r="D52" s="237"/>
      <c r="E52" s="237"/>
      <c r="F52" s="237"/>
      <c r="G52" s="238"/>
      <c r="H52" s="2"/>
    </row>
    <row r="53" spans="2:10" ht="15.95" customHeight="1">
      <c r="B53" s="14" t="s">
        <v>17</v>
      </c>
      <c r="C53" s="279" t="s">
        <v>40</v>
      </c>
      <c r="D53" s="280"/>
      <c r="E53" s="280"/>
      <c r="F53" s="281"/>
      <c r="G53" s="7">
        <f>1/12*0.05</f>
        <v>4.1666666666666666E-3</v>
      </c>
      <c r="H53" s="6">
        <f>G53*$H$16</f>
        <v>6.8329999999999993</v>
      </c>
      <c r="I53" s="67"/>
    </row>
    <row r="54" spans="2:10" ht="15.95" customHeight="1">
      <c r="B54" s="14" t="s">
        <v>19</v>
      </c>
      <c r="C54" s="279" t="s">
        <v>41</v>
      </c>
      <c r="D54" s="280"/>
      <c r="E54" s="280"/>
      <c r="F54" s="281"/>
      <c r="G54" s="7">
        <v>3.3300000000000002E-4</v>
      </c>
      <c r="H54" s="6">
        <f t="shared" ref="H54:H58" si="1">G54*$H$16</f>
        <v>0.54609335999999997</v>
      </c>
      <c r="I54" s="67"/>
    </row>
    <row r="55" spans="2:10" ht="15.95" customHeight="1">
      <c r="B55" s="14" t="s">
        <v>20</v>
      </c>
      <c r="C55" s="279" t="s">
        <v>42</v>
      </c>
      <c r="D55" s="280"/>
      <c r="E55" s="280"/>
      <c r="F55" s="281"/>
      <c r="G55" s="86">
        <f>119.44%*8%*40%*0.05</f>
        <v>1.9110400000000001E-3</v>
      </c>
      <c r="H55" s="6">
        <f t="shared" si="1"/>
        <v>3.1339527168000001</v>
      </c>
      <c r="I55" s="67"/>
    </row>
    <row r="56" spans="2:10" ht="15.95" customHeight="1">
      <c r="B56" s="14" t="s">
        <v>21</v>
      </c>
      <c r="C56" s="279" t="s">
        <v>70</v>
      </c>
      <c r="D56" s="280"/>
      <c r="E56" s="280"/>
      <c r="F56" s="281"/>
      <c r="G56" s="7">
        <v>1.9443999999999999E-2</v>
      </c>
      <c r="H56" s="6">
        <f t="shared" si="1"/>
        <v>31.886604479999995</v>
      </c>
      <c r="I56" s="67"/>
    </row>
    <row r="57" spans="2:10" ht="15.95" customHeight="1">
      <c r="B57" s="14" t="s">
        <v>24</v>
      </c>
      <c r="C57" s="279" t="s">
        <v>100</v>
      </c>
      <c r="D57" s="280"/>
      <c r="E57" s="280"/>
      <c r="F57" s="281"/>
      <c r="G57" s="7">
        <f>G35*G56</f>
        <v>6.8637320000000017E-3</v>
      </c>
      <c r="H57" s="6">
        <f t="shared" si="1"/>
        <v>11.255971381440002</v>
      </c>
      <c r="I57" s="67"/>
    </row>
    <row r="58" spans="2:10" ht="15.95" customHeight="1">
      <c r="B58" s="14" t="s">
        <v>25</v>
      </c>
      <c r="C58" s="279" t="s">
        <v>71</v>
      </c>
      <c r="D58" s="280"/>
      <c r="E58" s="280"/>
      <c r="F58" s="281"/>
      <c r="G58" s="86">
        <f>119.44%*8%*40%*95%</f>
        <v>3.6309759999999996E-2</v>
      </c>
      <c r="H58" s="6">
        <f t="shared" si="1"/>
        <v>59.54510161919999</v>
      </c>
      <c r="I58" s="67"/>
    </row>
    <row r="59" spans="2:10" ht="15.95" customHeight="1">
      <c r="B59" s="272" t="s">
        <v>72</v>
      </c>
      <c r="C59" s="273"/>
      <c r="D59" s="273"/>
      <c r="E59" s="273"/>
      <c r="F59" s="274"/>
      <c r="G59" s="45">
        <f>SUM(G53:G58)</f>
        <v>6.9028198666666665E-2</v>
      </c>
      <c r="H59" s="46">
        <f>SUM(H53:H58)</f>
        <v>113.20072355744</v>
      </c>
      <c r="I59" s="67"/>
    </row>
    <row r="60" spans="2:10" ht="15.95" customHeight="1" thickBot="1">
      <c r="B60" s="24"/>
      <c r="C60" s="25"/>
      <c r="D60" s="25"/>
      <c r="E60" s="25"/>
      <c r="F60" s="25"/>
      <c r="G60" s="25"/>
      <c r="H60" s="44"/>
    </row>
    <row r="61" spans="2:10" ht="15.95" customHeight="1" thickBot="1">
      <c r="B61" s="260" t="s">
        <v>73</v>
      </c>
      <c r="C61" s="261"/>
      <c r="D61" s="261"/>
      <c r="E61" s="261"/>
      <c r="F61" s="261"/>
      <c r="G61" s="261"/>
      <c r="H61" s="262"/>
    </row>
    <row r="62" spans="2:10" ht="15.95" customHeight="1">
      <c r="B62" s="24"/>
      <c r="C62" s="25"/>
      <c r="D62" s="25"/>
      <c r="E62" s="25"/>
      <c r="F62" s="25"/>
      <c r="G62" s="25"/>
      <c r="H62" s="44"/>
    </row>
    <row r="63" spans="2:10" ht="15.95" customHeight="1">
      <c r="B63" s="236" t="s">
        <v>74</v>
      </c>
      <c r="C63" s="237"/>
      <c r="D63" s="237"/>
      <c r="E63" s="237"/>
      <c r="F63" s="237"/>
      <c r="G63" s="238"/>
      <c r="H63" s="2"/>
    </row>
    <row r="64" spans="2:10" ht="15.95" customHeight="1">
      <c r="B64" s="14" t="s">
        <v>17</v>
      </c>
      <c r="C64" s="279" t="s">
        <v>43</v>
      </c>
      <c r="D64" s="280"/>
      <c r="E64" s="280"/>
      <c r="F64" s="281"/>
      <c r="G64" s="7">
        <f>1/12/12+1/12/3/12</f>
        <v>9.2592592592592587E-3</v>
      </c>
      <c r="H64" s="6">
        <f>G64*$H$16</f>
        <v>15.184444444444441</v>
      </c>
      <c r="I64" s="93"/>
      <c r="J64" s="79"/>
    </row>
    <row r="65" spans="2:9" ht="15.95" customHeight="1">
      <c r="B65" s="14" t="s">
        <v>19</v>
      </c>
      <c r="C65" s="279" t="s">
        <v>75</v>
      </c>
      <c r="D65" s="280"/>
      <c r="E65" s="280"/>
      <c r="F65" s="281"/>
      <c r="G65" s="7">
        <f>1/30*1/12</f>
        <v>2.7777777777777779E-3</v>
      </c>
      <c r="H65" s="6">
        <f>G65*$H$16</f>
        <v>4.5553333333333335</v>
      </c>
      <c r="I65" s="93"/>
    </row>
    <row r="66" spans="2:9" ht="15.95" customHeight="1">
      <c r="B66" s="14" t="s">
        <v>20</v>
      </c>
      <c r="C66" s="279" t="s">
        <v>76</v>
      </c>
      <c r="D66" s="280"/>
      <c r="E66" s="280"/>
      <c r="F66" s="281"/>
      <c r="G66" s="7">
        <v>2.0000000000000001E-4</v>
      </c>
      <c r="H66" s="6">
        <f t="shared" ref="H66:H71" si="2">G66*$H$16</f>
        <v>0.327984</v>
      </c>
      <c r="I66" s="93"/>
    </row>
    <row r="67" spans="2:9" ht="15.95" customHeight="1">
      <c r="B67" s="14" t="s">
        <v>21</v>
      </c>
      <c r="C67" s="279" t="s">
        <v>45</v>
      </c>
      <c r="D67" s="280"/>
      <c r="E67" s="280"/>
      <c r="F67" s="281"/>
      <c r="G67" s="7">
        <v>2.5230000000000001E-3</v>
      </c>
      <c r="H67" s="6">
        <f t="shared" si="2"/>
        <v>4.1375181599999999</v>
      </c>
      <c r="I67" s="93"/>
    </row>
    <row r="68" spans="2:9" ht="15.95" customHeight="1">
      <c r="B68" s="14" t="s">
        <v>24</v>
      </c>
      <c r="C68" s="279" t="s">
        <v>39</v>
      </c>
      <c r="D68" s="280"/>
      <c r="E68" s="280"/>
      <c r="F68" s="281"/>
      <c r="G68" s="7">
        <f>0.1111*0.02*0.333</f>
        <v>7.3992600000000002E-4</v>
      </c>
      <c r="H68" s="6">
        <f t="shared" si="2"/>
        <v>1.2134194459199998</v>
      </c>
      <c r="I68" s="93"/>
    </row>
    <row r="69" spans="2:9" ht="15.95" customHeight="1">
      <c r="B69" s="14" t="s">
        <v>25</v>
      </c>
      <c r="C69" s="279" t="s">
        <v>44</v>
      </c>
      <c r="D69" s="280"/>
      <c r="E69" s="280"/>
      <c r="F69" s="281"/>
      <c r="G69" s="7">
        <v>1.6555E-2</v>
      </c>
      <c r="H69" s="6">
        <f t="shared" si="2"/>
        <v>27.148875599999997</v>
      </c>
      <c r="I69" s="93"/>
    </row>
    <row r="70" spans="2:9" ht="15.95" customHeight="1">
      <c r="B70" s="14" t="s">
        <v>27</v>
      </c>
      <c r="C70" s="279" t="s">
        <v>61</v>
      </c>
      <c r="D70" s="280"/>
      <c r="E70" s="280"/>
      <c r="F70" s="281"/>
      <c r="G70" s="7">
        <v>0</v>
      </c>
      <c r="H70" s="6">
        <f t="shared" si="2"/>
        <v>0</v>
      </c>
      <c r="I70" s="93"/>
    </row>
    <row r="71" spans="2:9" ht="15.95" customHeight="1">
      <c r="B71" s="14" t="s">
        <v>28</v>
      </c>
      <c r="C71" s="279" t="s">
        <v>77</v>
      </c>
      <c r="D71" s="280"/>
      <c r="E71" s="280"/>
      <c r="F71" s="281"/>
      <c r="G71" s="7">
        <f>G35*SUM(G64:G70)</f>
        <v>1.1315401952074079E-2</v>
      </c>
      <c r="H71" s="6">
        <f t="shared" si="2"/>
        <v>18.556353969245322</v>
      </c>
      <c r="I71" s="93"/>
    </row>
    <row r="72" spans="2:9" ht="15.95" customHeight="1">
      <c r="B72" s="282" t="s">
        <v>78</v>
      </c>
      <c r="C72" s="273"/>
      <c r="D72" s="273"/>
      <c r="E72" s="273"/>
      <c r="F72" s="274"/>
      <c r="G72" s="47">
        <f>G71+G69+G68+G67+G66+G65+G64</f>
        <v>4.3370364989111114E-2</v>
      </c>
      <c r="H72" s="6">
        <f>SUM(H64:H71)</f>
        <v>71.123928952943089</v>
      </c>
    </row>
    <row r="73" spans="2:9" ht="15.95" customHeight="1">
      <c r="B73" s="24"/>
      <c r="C73" s="25"/>
      <c r="D73" s="25"/>
      <c r="E73" s="25"/>
      <c r="F73" s="25"/>
      <c r="G73" s="25"/>
      <c r="H73" s="44"/>
    </row>
    <row r="74" spans="2:9" ht="15.95" customHeight="1">
      <c r="B74" s="236" t="s">
        <v>79</v>
      </c>
      <c r="C74" s="237"/>
      <c r="D74" s="237"/>
      <c r="E74" s="237"/>
      <c r="F74" s="237"/>
      <c r="G74" s="238"/>
      <c r="H74" s="2"/>
    </row>
    <row r="75" spans="2:9" ht="15.95" customHeight="1">
      <c r="B75" s="14" t="s">
        <v>17</v>
      </c>
      <c r="C75" s="279" t="s">
        <v>80</v>
      </c>
      <c r="D75" s="280"/>
      <c r="E75" s="280"/>
      <c r="F75" s="280"/>
      <c r="G75" s="281"/>
      <c r="H75" s="6">
        <f>(H9/220)*1.5*1.2*20.98*0</f>
        <v>0</v>
      </c>
    </row>
    <row r="76" spans="2:9" ht="15.95" customHeight="1">
      <c r="B76" s="282" t="s">
        <v>81</v>
      </c>
      <c r="C76" s="273"/>
      <c r="D76" s="273"/>
      <c r="E76" s="273"/>
      <c r="F76" s="273"/>
      <c r="G76" s="274"/>
      <c r="H76" s="48">
        <f>H75</f>
        <v>0</v>
      </c>
    </row>
    <row r="77" spans="2:9" ht="15.95" customHeight="1">
      <c r="B77" s="24"/>
      <c r="C77" s="25"/>
      <c r="D77" s="25"/>
      <c r="E77" s="25"/>
      <c r="F77" s="25"/>
      <c r="G77" s="25"/>
      <c r="H77" s="44"/>
    </row>
    <row r="78" spans="2:9" ht="15.95" customHeight="1">
      <c r="B78" s="276" t="s">
        <v>82</v>
      </c>
      <c r="C78" s="277"/>
      <c r="D78" s="277"/>
      <c r="E78" s="277"/>
      <c r="F78" s="277"/>
      <c r="G78" s="278"/>
      <c r="H78" s="2"/>
    </row>
    <row r="79" spans="2:9" ht="15.95" customHeight="1">
      <c r="B79" s="14" t="s">
        <v>83</v>
      </c>
      <c r="C79" s="254" t="str">
        <f>B63</f>
        <v>Módulo 4.1 - Ausências Legais</v>
      </c>
      <c r="D79" s="255"/>
      <c r="E79" s="255"/>
      <c r="F79" s="255"/>
      <c r="G79" s="256"/>
      <c r="H79" s="38">
        <f>H72</f>
        <v>71.123928952943089</v>
      </c>
    </row>
    <row r="80" spans="2:9" ht="15.95" customHeight="1">
      <c r="B80" s="14" t="s">
        <v>84</v>
      </c>
      <c r="C80" s="254" t="str">
        <f>B74</f>
        <v>Módulo 4.2 - Intrajornada</v>
      </c>
      <c r="D80" s="255"/>
      <c r="E80" s="255"/>
      <c r="F80" s="255"/>
      <c r="G80" s="256"/>
      <c r="H80" s="38">
        <f>H76</f>
        <v>0</v>
      </c>
    </row>
    <row r="81" spans="2:9" ht="15.95" customHeight="1">
      <c r="B81" s="276" t="s">
        <v>85</v>
      </c>
      <c r="C81" s="277"/>
      <c r="D81" s="277"/>
      <c r="E81" s="277"/>
      <c r="F81" s="277"/>
      <c r="G81" s="278"/>
      <c r="H81" s="43">
        <f>SUM(H79:H80)</f>
        <v>71.123928952943089</v>
      </c>
    </row>
    <row r="82" spans="2:9" ht="15.95" customHeight="1" thickBot="1">
      <c r="B82" s="24"/>
      <c r="C82" s="25"/>
      <c r="D82" s="25"/>
      <c r="E82" s="25"/>
      <c r="F82" s="25"/>
      <c r="G82" s="25"/>
      <c r="H82" s="44"/>
    </row>
    <row r="83" spans="2:9" ht="15.95" customHeight="1" thickBot="1">
      <c r="B83" s="260" t="s">
        <v>86</v>
      </c>
      <c r="C83" s="261"/>
      <c r="D83" s="261"/>
      <c r="E83" s="261"/>
      <c r="F83" s="261"/>
      <c r="G83" s="261"/>
      <c r="H83" s="262"/>
    </row>
    <row r="84" spans="2:9" ht="15.95" customHeight="1">
      <c r="B84" s="24"/>
      <c r="C84" s="25"/>
      <c r="D84" s="25"/>
      <c r="E84" s="25"/>
      <c r="F84" s="25"/>
      <c r="G84" s="25"/>
      <c r="H84" s="44"/>
    </row>
    <row r="85" spans="2:9" ht="15.95" customHeight="1">
      <c r="B85" s="236" t="s">
        <v>87</v>
      </c>
      <c r="C85" s="237"/>
      <c r="D85" s="237"/>
      <c r="E85" s="237"/>
      <c r="F85" s="237"/>
      <c r="G85" s="238"/>
      <c r="H85" s="2"/>
    </row>
    <row r="86" spans="2:9" ht="15.95" customHeight="1">
      <c r="B86" s="14" t="s">
        <v>17</v>
      </c>
      <c r="C86" s="279" t="s">
        <v>33</v>
      </c>
      <c r="D86" s="280"/>
      <c r="E86" s="280"/>
      <c r="F86" s="280"/>
      <c r="G86" s="281"/>
      <c r="H86" s="6">
        <f>'UNIFORMES - MAT. E EQUIP.'!E17</f>
        <v>89.125</v>
      </c>
    </row>
    <row r="87" spans="2:9" ht="15.95" customHeight="1">
      <c r="B87" s="14" t="s">
        <v>19</v>
      </c>
      <c r="C87" s="279" t="s">
        <v>125</v>
      </c>
      <c r="D87" s="280"/>
      <c r="E87" s="280"/>
      <c r="F87" s="280"/>
      <c r="G87" s="281"/>
      <c r="H87" s="6">
        <v>0</v>
      </c>
    </row>
    <row r="88" spans="2:9" ht="15.95" customHeight="1">
      <c r="B88" s="14" t="s">
        <v>20</v>
      </c>
      <c r="C88" s="279" t="s">
        <v>177</v>
      </c>
      <c r="D88" s="280"/>
      <c r="E88" s="280"/>
      <c r="F88" s="280"/>
      <c r="G88" s="281"/>
      <c r="H88" s="6">
        <f>'UNIFORMES - MAT. E EQUIP.'!G30</f>
        <v>22.751095238095235</v>
      </c>
    </row>
    <row r="89" spans="2:9" ht="15.95" customHeight="1">
      <c r="B89" s="14" t="s">
        <v>21</v>
      </c>
      <c r="C89" s="279" t="s">
        <v>122</v>
      </c>
      <c r="D89" s="280"/>
      <c r="E89" s="280"/>
      <c r="F89" s="280"/>
      <c r="G89" s="281"/>
      <c r="H89" s="6">
        <v>0</v>
      </c>
    </row>
    <row r="90" spans="2:9" ht="15.95" customHeight="1">
      <c r="B90" s="272" t="s">
        <v>88</v>
      </c>
      <c r="C90" s="273"/>
      <c r="D90" s="273"/>
      <c r="E90" s="273"/>
      <c r="F90" s="273"/>
      <c r="G90" s="274"/>
      <c r="H90" s="46">
        <f>SUM(H86:H89)</f>
        <v>111.87609523809523</v>
      </c>
    </row>
    <row r="91" spans="2:9" ht="15.95" customHeight="1" thickBot="1">
      <c r="B91" s="24"/>
      <c r="C91" s="25"/>
      <c r="D91" s="25"/>
      <c r="E91" s="25"/>
      <c r="F91" s="25"/>
      <c r="G91" s="25"/>
      <c r="H91" s="44"/>
    </row>
    <row r="92" spans="2:9" ht="15.95" customHeight="1" thickBot="1">
      <c r="B92" s="260" t="s">
        <v>89</v>
      </c>
      <c r="C92" s="261"/>
      <c r="D92" s="261"/>
      <c r="E92" s="261"/>
      <c r="F92" s="261"/>
      <c r="G92" s="261"/>
      <c r="H92" s="262"/>
    </row>
    <row r="93" spans="2:9" ht="15.95" customHeight="1">
      <c r="B93" s="24"/>
      <c r="C93" s="25"/>
      <c r="D93" s="25"/>
      <c r="E93" s="25"/>
      <c r="F93" s="25"/>
      <c r="G93" s="25"/>
      <c r="H93" s="44"/>
    </row>
    <row r="94" spans="2:9" ht="15.95" customHeight="1">
      <c r="B94" s="236" t="s">
        <v>90</v>
      </c>
      <c r="C94" s="237"/>
      <c r="D94" s="237"/>
      <c r="E94" s="237"/>
      <c r="F94" s="237"/>
      <c r="G94" s="238"/>
      <c r="H94" s="2"/>
    </row>
    <row r="95" spans="2:9" ht="15.95" customHeight="1">
      <c r="B95" s="14" t="s">
        <v>17</v>
      </c>
      <c r="C95" s="279" t="s">
        <v>91</v>
      </c>
      <c r="D95" s="280"/>
      <c r="E95" s="280"/>
      <c r="F95" s="281"/>
      <c r="G95" s="7">
        <v>2.1998E-2</v>
      </c>
      <c r="H95" s="6">
        <f>G95*(H90+H81+H59+H48+H16)</f>
        <v>76.510911052719024</v>
      </c>
      <c r="I95" s="67"/>
    </row>
    <row r="96" spans="2:9" ht="15.95" customHeight="1">
      <c r="B96" s="14" t="s">
        <v>19</v>
      </c>
      <c r="C96" s="279" t="s">
        <v>92</v>
      </c>
      <c r="D96" s="280"/>
      <c r="E96" s="280"/>
      <c r="F96" s="281"/>
      <c r="G96" s="7">
        <v>2.4993999999999999E-2</v>
      </c>
      <c r="H96" s="6">
        <f>G96*(H90+H81+H59+H48+H16+H95)</f>
        <v>88.843567045321123</v>
      </c>
    </row>
    <row r="97" spans="2:12" ht="15.95" customHeight="1">
      <c r="B97" s="14" t="s">
        <v>20</v>
      </c>
      <c r="C97" s="279" t="s">
        <v>93</v>
      </c>
      <c r="D97" s="280"/>
      <c r="E97" s="280"/>
      <c r="F97" s="281"/>
      <c r="G97" s="7">
        <v>0</v>
      </c>
      <c r="H97" s="6">
        <f>G97*G98</f>
        <v>0</v>
      </c>
    </row>
    <row r="98" spans="2:12" ht="15.95" customHeight="1">
      <c r="B98" s="14"/>
      <c r="C98" s="150"/>
      <c r="D98" s="151"/>
      <c r="E98" s="151" t="s">
        <v>94</v>
      </c>
      <c r="F98" s="152"/>
      <c r="G98" s="49">
        <f>(H111+H95+H96)/(1-((5.25+3)/100))</f>
        <v>3971.0510646828543</v>
      </c>
      <c r="H98" s="6"/>
    </row>
    <row r="99" spans="2:12" ht="15.95" customHeight="1">
      <c r="B99" s="14"/>
      <c r="C99" s="279" t="s">
        <v>143</v>
      </c>
      <c r="D99" s="280"/>
      <c r="E99" s="280"/>
      <c r="F99" s="281"/>
      <c r="G99" s="7">
        <f>0.91%+4.34%</f>
        <v>5.2500000000000005E-2</v>
      </c>
      <c r="H99" s="6">
        <f>G98*G99</f>
        <v>208.48018089584988</v>
      </c>
    </row>
    <row r="100" spans="2:12" ht="15.95" customHeight="1">
      <c r="B100" s="14"/>
      <c r="C100" s="279" t="s">
        <v>95</v>
      </c>
      <c r="D100" s="280"/>
      <c r="E100" s="280"/>
      <c r="F100" s="281"/>
      <c r="G100" s="7">
        <v>0.03</v>
      </c>
      <c r="H100" s="6">
        <f>G100*G98</f>
        <v>119.13153194048563</v>
      </c>
      <c r="I100" s="91"/>
    </row>
    <row r="101" spans="2:12" ht="15.95" customHeight="1">
      <c r="B101" s="272" t="s">
        <v>96</v>
      </c>
      <c r="C101" s="273"/>
      <c r="D101" s="273"/>
      <c r="E101" s="273"/>
      <c r="F101" s="273"/>
      <c r="G101" s="274"/>
      <c r="H101" s="46">
        <f>SUM(H95:H100)</f>
        <v>492.96619093437562</v>
      </c>
      <c r="I101" s="91"/>
    </row>
    <row r="102" spans="2:12" ht="15.95" customHeight="1" thickBot="1">
      <c r="B102" s="24"/>
      <c r="C102" s="25"/>
      <c r="D102" s="25"/>
      <c r="E102" s="25"/>
      <c r="F102" s="25"/>
      <c r="G102" s="25"/>
      <c r="H102" s="44"/>
      <c r="I102" s="92"/>
    </row>
    <row r="103" spans="2:12" ht="15.95" customHeight="1" thickBot="1">
      <c r="B103" s="260" t="s">
        <v>97</v>
      </c>
      <c r="C103" s="261"/>
      <c r="D103" s="261"/>
      <c r="E103" s="261"/>
      <c r="F103" s="261"/>
      <c r="G103" s="261"/>
      <c r="H103" s="262"/>
    </row>
    <row r="104" spans="2:12" ht="15.95" customHeight="1">
      <c r="B104" s="24"/>
      <c r="C104" s="25"/>
      <c r="D104" s="25"/>
      <c r="E104" s="25"/>
      <c r="F104" s="25"/>
      <c r="G104" s="25"/>
      <c r="H104" s="44"/>
    </row>
    <row r="105" spans="2:12" ht="15.95" customHeight="1">
      <c r="B105" s="236" t="s">
        <v>98</v>
      </c>
      <c r="C105" s="237"/>
      <c r="D105" s="237"/>
      <c r="E105" s="237"/>
      <c r="F105" s="237"/>
      <c r="G105" s="238"/>
      <c r="H105" s="2"/>
      <c r="I105" s="134"/>
      <c r="J105" s="134"/>
      <c r="K105" s="134"/>
      <c r="L105" s="134"/>
    </row>
    <row r="106" spans="2:12" ht="15.95" customHeight="1">
      <c r="B106" s="14" t="s">
        <v>17</v>
      </c>
      <c r="C106" s="279" t="str">
        <f>B7</f>
        <v>MÓDULO 01 - COMPOSIÇÃO DA REMUNERAÇÃO</v>
      </c>
      <c r="D106" s="280"/>
      <c r="E106" s="280"/>
      <c r="F106" s="280"/>
      <c r="G106" s="281"/>
      <c r="H106" s="6">
        <f>H16</f>
        <v>1639.9199999999998</v>
      </c>
      <c r="I106" s="134"/>
      <c r="J106" s="134"/>
      <c r="K106" s="134"/>
      <c r="L106" s="134"/>
    </row>
    <row r="107" spans="2:12" ht="15.95" customHeight="1">
      <c r="B107" s="14" t="s">
        <v>19</v>
      </c>
      <c r="C107" s="279" t="str">
        <f>B18</f>
        <v>MÓDULO 02 - ENCARGOS E BENEFÍCIOS ANUAIS, MENSAIS E DIÁRIOS</v>
      </c>
      <c r="D107" s="280"/>
      <c r="E107" s="280"/>
      <c r="F107" s="280"/>
      <c r="G107" s="281"/>
      <c r="H107" s="6">
        <f>H48</f>
        <v>1541.9641259999999</v>
      </c>
      <c r="I107" s="134"/>
      <c r="J107" s="134"/>
      <c r="K107" s="134"/>
      <c r="L107" s="134"/>
    </row>
    <row r="108" spans="2:12" ht="15.95" customHeight="1">
      <c r="B108" s="14" t="s">
        <v>20</v>
      </c>
      <c r="C108" s="279" t="str">
        <f>B50</f>
        <v>MÓDULO 03 - PROVISÃO PARA RESCISÃO</v>
      </c>
      <c r="D108" s="280"/>
      <c r="E108" s="280"/>
      <c r="F108" s="280"/>
      <c r="G108" s="281"/>
      <c r="H108" s="6">
        <f>H59</f>
        <v>113.20072355744</v>
      </c>
      <c r="I108" s="134"/>
      <c r="J108" s="134"/>
      <c r="K108" s="134"/>
      <c r="L108" s="134"/>
    </row>
    <row r="109" spans="2:12" ht="15.95" customHeight="1">
      <c r="B109" s="14" t="s">
        <v>21</v>
      </c>
      <c r="C109" s="279" t="str">
        <f>B61</f>
        <v>MÓDULO 04 - CUSTO DE REPOSIÇÃO DO PROFISSIONAL AUSENTE</v>
      </c>
      <c r="D109" s="280"/>
      <c r="E109" s="280"/>
      <c r="F109" s="280"/>
      <c r="G109" s="281"/>
      <c r="H109" s="6">
        <f>H81</f>
        <v>71.123928952943089</v>
      </c>
      <c r="I109" s="134"/>
      <c r="J109" s="134"/>
      <c r="K109" s="134"/>
      <c r="L109" s="134"/>
    </row>
    <row r="110" spans="2:12" ht="15.95" customHeight="1">
      <c r="B110" s="14" t="s">
        <v>24</v>
      </c>
      <c r="C110" s="279" t="str">
        <f>B83</f>
        <v>MÓDULO 05 - DIVERSOS</v>
      </c>
      <c r="D110" s="280"/>
      <c r="E110" s="280"/>
      <c r="F110" s="280"/>
      <c r="G110" s="281"/>
      <c r="H110" s="6">
        <f>H90</f>
        <v>111.87609523809523</v>
      </c>
      <c r="I110" s="134"/>
      <c r="J110" s="167"/>
      <c r="K110" s="134"/>
      <c r="L110" s="134"/>
    </row>
    <row r="111" spans="2:12" ht="15.95" customHeight="1">
      <c r="B111" s="14"/>
      <c r="C111" s="279" t="s">
        <v>99</v>
      </c>
      <c r="D111" s="280"/>
      <c r="E111" s="280"/>
      <c r="F111" s="280"/>
      <c r="G111" s="281"/>
      <c r="H111" s="6">
        <f>SUM(H106:H110)</f>
        <v>3478.0848737484785</v>
      </c>
      <c r="I111" s="134"/>
      <c r="J111" s="123"/>
      <c r="K111" s="134"/>
      <c r="L111" s="134"/>
    </row>
    <row r="112" spans="2:12" ht="15.95" customHeight="1">
      <c r="B112" s="14" t="s">
        <v>25</v>
      </c>
      <c r="C112" s="279" t="str">
        <f>B92</f>
        <v>MÓDULO 06 - CUSTOS INDIRETOS, TRIBUTOS E LUCRO</v>
      </c>
      <c r="D112" s="280"/>
      <c r="E112" s="280"/>
      <c r="F112" s="280"/>
      <c r="G112" s="281"/>
      <c r="H112" s="6">
        <f>H101</f>
        <v>492.96619093437562</v>
      </c>
      <c r="I112" s="163"/>
      <c r="J112" s="168"/>
      <c r="K112" s="134"/>
      <c r="L112" s="134"/>
    </row>
    <row r="113" spans="2:12" ht="15.95" customHeight="1">
      <c r="B113" s="282" t="s">
        <v>130</v>
      </c>
      <c r="C113" s="273"/>
      <c r="D113" s="273"/>
      <c r="E113" s="273"/>
      <c r="F113" s="273"/>
      <c r="G113" s="274"/>
      <c r="H113" s="23">
        <f>H112+H111</f>
        <v>3971.0510646828543</v>
      </c>
      <c r="I113" s="164"/>
      <c r="J113" s="169"/>
      <c r="K113" s="134"/>
      <c r="L113" s="134"/>
    </row>
    <row r="114" spans="2:12">
      <c r="I114" s="165"/>
      <c r="J114" s="123"/>
      <c r="K114" s="134"/>
      <c r="L114" s="134"/>
    </row>
    <row r="115" spans="2:12">
      <c r="I115" s="134"/>
      <c r="J115" s="123"/>
      <c r="K115" s="134"/>
      <c r="L115" s="134"/>
    </row>
    <row r="116" spans="2:12" s="50" customFormat="1">
      <c r="I116" s="166"/>
      <c r="J116" s="170"/>
      <c r="K116" s="166"/>
      <c r="L116" s="166"/>
    </row>
    <row r="117" spans="2:12">
      <c r="J117" s="97"/>
    </row>
    <row r="121" spans="2:12">
      <c r="D121" s="96"/>
      <c r="E121" s="96"/>
      <c r="F121" s="96"/>
      <c r="G121" s="96"/>
    </row>
    <row r="122" spans="2:12">
      <c r="D122" s="98" t="s">
        <v>117</v>
      </c>
      <c r="E122" s="98"/>
      <c r="F122" s="98"/>
      <c r="G122" s="98"/>
    </row>
    <row r="123" spans="2:12">
      <c r="D123" s="283" t="s">
        <v>118</v>
      </c>
      <c r="E123" s="283"/>
      <c r="F123" s="283"/>
      <c r="G123" s="283"/>
    </row>
    <row r="124" spans="2:12">
      <c r="D124" s="123"/>
      <c r="E124" s="123"/>
      <c r="F124" s="123"/>
      <c r="G124" s="123"/>
    </row>
    <row r="125" spans="2:12">
      <c r="D125" s="123"/>
      <c r="E125" s="123"/>
      <c r="F125" s="123"/>
      <c r="G125" s="123"/>
    </row>
    <row r="126" spans="2:12">
      <c r="D126" s="283" t="s">
        <v>119</v>
      </c>
      <c r="E126" s="283"/>
      <c r="F126" s="124"/>
      <c r="G126" s="124"/>
    </row>
    <row r="127" spans="2:12">
      <c r="D127" s="283" t="s">
        <v>124</v>
      </c>
      <c r="E127" s="283"/>
      <c r="F127" s="125"/>
      <c r="G127" s="125"/>
    </row>
    <row r="128" spans="2:12">
      <c r="D128" s="123"/>
      <c r="E128" s="123"/>
      <c r="F128" s="123"/>
      <c r="G128" s="123"/>
    </row>
    <row r="130" spans="4:5">
      <c r="D130" s="97"/>
      <c r="E130" s="97"/>
    </row>
  </sheetData>
  <mergeCells count="97">
    <mergeCell ref="D127:E127"/>
    <mergeCell ref="C111:G111"/>
    <mergeCell ref="C112:G112"/>
    <mergeCell ref="B113:G113"/>
    <mergeCell ref="D123:G123"/>
    <mergeCell ref="D126:E126"/>
    <mergeCell ref="C110:G110"/>
    <mergeCell ref="C96:F96"/>
    <mergeCell ref="C97:F97"/>
    <mergeCell ref="C99:F99"/>
    <mergeCell ref="C100:F100"/>
    <mergeCell ref="B101:G101"/>
    <mergeCell ref="B103:H103"/>
    <mergeCell ref="B105:G105"/>
    <mergeCell ref="C106:G106"/>
    <mergeCell ref="C107:G107"/>
    <mergeCell ref="C108:G108"/>
    <mergeCell ref="C109:G109"/>
    <mergeCell ref="C95:F95"/>
    <mergeCell ref="C80:G80"/>
    <mergeCell ref="B81:G81"/>
    <mergeCell ref="B83:H83"/>
    <mergeCell ref="B85:G85"/>
    <mergeCell ref="C86:G86"/>
    <mergeCell ref="C87:G87"/>
    <mergeCell ref="C88:G88"/>
    <mergeCell ref="C89:G89"/>
    <mergeCell ref="B90:G90"/>
    <mergeCell ref="B92:H92"/>
    <mergeCell ref="B94:G94"/>
    <mergeCell ref="C79:G79"/>
    <mergeCell ref="C66:F66"/>
    <mergeCell ref="C67:F67"/>
    <mergeCell ref="C68:F68"/>
    <mergeCell ref="C69:F69"/>
    <mergeCell ref="C70:F70"/>
    <mergeCell ref="C71:F71"/>
    <mergeCell ref="B72:F72"/>
    <mergeCell ref="B74:G74"/>
    <mergeCell ref="C75:G75"/>
    <mergeCell ref="B76:G76"/>
    <mergeCell ref="B78:G78"/>
    <mergeCell ref="C65:F65"/>
    <mergeCell ref="B52:G52"/>
    <mergeCell ref="C53:F53"/>
    <mergeCell ref="C54:F54"/>
    <mergeCell ref="C55:F55"/>
    <mergeCell ref="C56:F56"/>
    <mergeCell ref="C57:F57"/>
    <mergeCell ref="C58:F58"/>
    <mergeCell ref="B59:F59"/>
    <mergeCell ref="B61:H61"/>
    <mergeCell ref="B63:G63"/>
    <mergeCell ref="C64:F64"/>
    <mergeCell ref="B50:H50"/>
    <mergeCell ref="C34:F34"/>
    <mergeCell ref="B35:F35"/>
    <mergeCell ref="B37:G37"/>
    <mergeCell ref="C40:G40"/>
    <mergeCell ref="C41:G41"/>
    <mergeCell ref="B42:G42"/>
    <mergeCell ref="B44:G44"/>
    <mergeCell ref="C45:G45"/>
    <mergeCell ref="C46:G46"/>
    <mergeCell ref="C47:G47"/>
    <mergeCell ref="B48:G48"/>
    <mergeCell ref="C33:F33"/>
    <mergeCell ref="C21:F21"/>
    <mergeCell ref="C22:F22"/>
    <mergeCell ref="C23:F23"/>
    <mergeCell ref="B24:F24"/>
    <mergeCell ref="B26:G26"/>
    <mergeCell ref="C27:F27"/>
    <mergeCell ref="C28:F28"/>
    <mergeCell ref="C29:F29"/>
    <mergeCell ref="C30:F30"/>
    <mergeCell ref="C31:F31"/>
    <mergeCell ref="C32:F32"/>
    <mergeCell ref="B20:G20"/>
    <mergeCell ref="B5:E5"/>
    <mergeCell ref="F5:H5"/>
    <mergeCell ref="B6:E6"/>
    <mergeCell ref="F6:H6"/>
    <mergeCell ref="B7:H7"/>
    <mergeCell ref="C8:H8"/>
    <mergeCell ref="C9:G9"/>
    <mergeCell ref="C10:G10"/>
    <mergeCell ref="C15:E15"/>
    <mergeCell ref="B16:G16"/>
    <mergeCell ref="B18:H18"/>
    <mergeCell ref="B4:E4"/>
    <mergeCell ref="F4:H4"/>
    <mergeCell ref="B1:H1"/>
    <mergeCell ref="B2:E2"/>
    <mergeCell ref="F2:H2"/>
    <mergeCell ref="B3:E3"/>
    <mergeCell ref="F3:H3"/>
  </mergeCells>
  <conditionalFormatting sqref="H9:H13 H15:H17">
    <cfRule type="cellIs" dxfId="21" priority="22" stopIfTrue="1" operator="equal">
      <formula>0</formula>
    </cfRule>
  </conditionalFormatting>
  <conditionalFormatting sqref="H12">
    <cfRule type="cellIs" dxfId="20" priority="21" stopIfTrue="1" operator="equal">
      <formula>0</formula>
    </cfRule>
  </conditionalFormatting>
  <conditionalFormatting sqref="H12">
    <cfRule type="cellIs" dxfId="19" priority="20" stopIfTrue="1" operator="equal">
      <formula>0</formula>
    </cfRule>
  </conditionalFormatting>
  <conditionalFormatting sqref="H12">
    <cfRule type="cellIs" dxfId="18" priority="19" stopIfTrue="1" operator="equal">
      <formula>0</formula>
    </cfRule>
  </conditionalFormatting>
  <conditionalFormatting sqref="H12">
    <cfRule type="cellIs" dxfId="17" priority="18" stopIfTrue="1" operator="equal">
      <formula>0</formula>
    </cfRule>
  </conditionalFormatting>
  <conditionalFormatting sqref="H12">
    <cfRule type="cellIs" dxfId="16" priority="17" stopIfTrue="1" operator="equal">
      <formula>0</formula>
    </cfRule>
  </conditionalFormatting>
  <conditionalFormatting sqref="H12">
    <cfRule type="cellIs" dxfId="15" priority="16" stopIfTrue="1" operator="equal">
      <formula>0</formula>
    </cfRule>
  </conditionalFormatting>
  <conditionalFormatting sqref="H12">
    <cfRule type="cellIs" dxfId="14" priority="15" stopIfTrue="1" operator="equal">
      <formula>0</formula>
    </cfRule>
  </conditionalFormatting>
  <conditionalFormatting sqref="H12">
    <cfRule type="cellIs" dxfId="13" priority="14" stopIfTrue="1" operator="equal">
      <formula>0</formula>
    </cfRule>
  </conditionalFormatting>
  <conditionalFormatting sqref="H12">
    <cfRule type="cellIs" dxfId="12" priority="13" stopIfTrue="1" operator="equal">
      <formula>0</formula>
    </cfRule>
  </conditionalFormatting>
  <conditionalFormatting sqref="H12">
    <cfRule type="cellIs" dxfId="11" priority="12" stopIfTrue="1" operator="equal">
      <formula>0</formula>
    </cfRule>
  </conditionalFormatting>
  <conditionalFormatting sqref="H12">
    <cfRule type="cellIs" dxfId="10" priority="11" stopIfTrue="1" operator="equal">
      <formula>0</formula>
    </cfRule>
  </conditionalFormatting>
  <conditionalFormatting sqref="H12">
    <cfRule type="cellIs" dxfId="9" priority="10" stopIfTrue="1" operator="equal">
      <formula>0</formula>
    </cfRule>
  </conditionalFormatting>
  <conditionalFormatting sqref="H12">
    <cfRule type="cellIs" dxfId="8" priority="9" stopIfTrue="1" operator="equal">
      <formula>0</formula>
    </cfRule>
  </conditionalFormatting>
  <conditionalFormatting sqref="H12">
    <cfRule type="cellIs" dxfId="7" priority="8" stopIfTrue="1" operator="equal">
      <formula>0</formula>
    </cfRule>
  </conditionalFormatting>
  <conditionalFormatting sqref="H39 H42">
    <cfRule type="cellIs" dxfId="6" priority="7" stopIfTrue="1" operator="equal">
      <formula>0</formula>
    </cfRule>
  </conditionalFormatting>
  <conditionalFormatting sqref="H40:H41">
    <cfRule type="cellIs" dxfId="5" priority="6" stopIfTrue="1" operator="equal">
      <formula>0</formula>
    </cfRule>
  </conditionalFormatting>
  <conditionalFormatting sqref="H45:H47">
    <cfRule type="cellIs" dxfId="4" priority="5" stopIfTrue="1" operator="equal">
      <formula>0</formula>
    </cfRule>
  </conditionalFormatting>
  <conditionalFormatting sqref="H79:H80">
    <cfRule type="cellIs" dxfId="3" priority="4" stopIfTrue="1" operator="equal">
      <formula>0</formula>
    </cfRule>
  </conditionalFormatting>
  <conditionalFormatting sqref="J113">
    <cfRule type="cellIs" dxfId="2" priority="1" operator="equal">
      <formula>"OK"</formula>
    </cfRule>
    <cfRule type="cellIs" dxfId="1" priority="2" operator="equal">
      <formula>"ACIMA"</formula>
    </cfRule>
    <cfRule type="cellIs" dxfId="0" priority="3" operator="equal">
      <formula>"ACIMA"</formula>
    </cfRule>
  </conditionalFormatting>
  <pageMargins left="0.28000000000000003" right="0.19" top="1.27" bottom="0.44" header="0.28000000000000003" footer="0.23"/>
  <pageSetup paperSize="9" scale="90" orientation="portrait" r:id="rId1"/>
  <headerFooter>
    <oddHeader xml:space="preserve">&amp;L&amp;G&amp;C&amp;"Arial,Negrito"IGUASSEG ASSEIO E CONSERVAÇÃO LTDA&amp;"Arial,Normal"
Rua Maximino Tosi, nº 419 - Vila Paraguaia  Fone/Fax: (45) 3523-2020
Foz do Iguaçu – Paraná - CEP: 85.864-030
e-mail: iguasseg@iguasseg.com.br
www.iguasseg.com.br 
</oddHeader>
    <oddFooter>&amp;CPágina &amp;P de &amp;[3</oddFooter>
  </headerFooter>
  <rowBreaks count="1" manualBreakCount="1">
    <brk id="99" max="7" man="1"/>
  </row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44"/>
  <sheetViews>
    <sheetView view="pageBreakPreview" topLeftCell="A28" zoomScale="130" zoomScaleNormal="85" zoomScaleSheetLayoutView="130" workbookViewId="0">
      <selection activeCell="AB36" sqref="AB36"/>
    </sheetView>
  </sheetViews>
  <sheetFormatPr defaultRowHeight="12.75"/>
  <cols>
    <col min="1" max="1" width="5.85546875" style="51" customWidth="1"/>
    <col min="2" max="2" width="56.42578125" style="51" customWidth="1"/>
    <col min="3" max="3" width="13.42578125" customWidth="1"/>
    <col min="4" max="4" width="22.42578125" style="65" customWidth="1"/>
    <col min="5" max="5" width="15.5703125" style="65" customWidth="1"/>
    <col min="6" max="6" width="19.140625" style="51" customWidth="1"/>
    <col min="7" max="7" width="17.85546875" customWidth="1"/>
    <col min="8" max="8" width="9.5703125" style="52" customWidth="1"/>
    <col min="9" max="9" width="11.7109375" customWidth="1"/>
    <col min="10" max="10" width="13.140625" style="53" customWidth="1"/>
  </cols>
  <sheetData>
    <row r="1" spans="1:10" ht="36" customHeight="1">
      <c r="A1" s="286" t="s">
        <v>111</v>
      </c>
      <c r="B1" s="286"/>
      <c r="C1" s="286"/>
      <c r="D1" s="286"/>
      <c r="E1" s="286"/>
      <c r="F1" s="286"/>
    </row>
    <row r="2" spans="1:10" ht="12" customHeight="1">
      <c r="A2" s="77"/>
      <c r="B2" s="77"/>
      <c r="C2" s="77"/>
      <c r="D2" s="77"/>
      <c r="E2" s="77"/>
      <c r="F2" s="77"/>
    </row>
    <row r="3" spans="1:10" ht="24" customHeight="1">
      <c r="A3" s="288" t="s">
        <v>164</v>
      </c>
      <c r="B3" s="288"/>
      <c r="C3" s="288"/>
      <c r="D3" s="288"/>
      <c r="E3" s="288"/>
      <c r="F3" s="288"/>
    </row>
    <row r="4" spans="1:10" ht="15" customHeight="1">
      <c r="A4" s="289"/>
      <c r="B4" s="290"/>
      <c r="C4" s="290"/>
      <c r="D4" s="290"/>
      <c r="E4" s="290"/>
      <c r="F4" s="291"/>
    </row>
    <row r="5" spans="1:10" ht="14.25" customHeight="1">
      <c r="A5" s="287" t="s">
        <v>165</v>
      </c>
      <c r="B5" s="287"/>
      <c r="C5" s="287"/>
      <c r="D5" s="287"/>
      <c r="E5" s="287"/>
      <c r="F5" s="287"/>
    </row>
    <row r="6" spans="1:10">
      <c r="A6" s="68" t="s">
        <v>157</v>
      </c>
      <c r="B6" s="68" t="s">
        <v>156</v>
      </c>
      <c r="C6" s="69" t="s">
        <v>103</v>
      </c>
      <c r="D6" s="70" t="s">
        <v>101</v>
      </c>
      <c r="E6" s="292" t="s">
        <v>105</v>
      </c>
      <c r="F6" s="293"/>
    </row>
    <row r="7" spans="1:10">
      <c r="A7" s="156">
        <v>1</v>
      </c>
      <c r="B7" s="73" t="s">
        <v>158</v>
      </c>
      <c r="C7" s="71">
        <v>2</v>
      </c>
      <c r="D7" s="72">
        <v>70</v>
      </c>
      <c r="E7" s="284">
        <f>C7*D7</f>
        <v>140</v>
      </c>
      <c r="F7" s="285"/>
    </row>
    <row r="8" spans="1:10" ht="25.5">
      <c r="A8" s="156">
        <v>2</v>
      </c>
      <c r="B8" s="73" t="s">
        <v>159</v>
      </c>
      <c r="C8" s="71">
        <v>4</v>
      </c>
      <c r="D8" s="95">
        <v>30</v>
      </c>
      <c r="E8" s="284">
        <f t="shared" ref="E8:E12" si="0">C8*D8</f>
        <v>120</v>
      </c>
      <c r="F8" s="285"/>
    </row>
    <row r="9" spans="1:10">
      <c r="A9" s="156">
        <v>3</v>
      </c>
      <c r="B9" s="73" t="s">
        <v>160</v>
      </c>
      <c r="C9" s="71">
        <v>6</v>
      </c>
      <c r="D9" s="95">
        <v>5</v>
      </c>
      <c r="E9" s="284">
        <f t="shared" si="0"/>
        <v>30</v>
      </c>
      <c r="F9" s="285"/>
    </row>
    <row r="10" spans="1:10" ht="25.5">
      <c r="A10" s="156">
        <v>4</v>
      </c>
      <c r="B10" s="73" t="s">
        <v>161</v>
      </c>
      <c r="C10" s="71">
        <v>2</v>
      </c>
      <c r="D10" s="95">
        <v>85</v>
      </c>
      <c r="E10" s="284">
        <f t="shared" si="0"/>
        <v>170</v>
      </c>
      <c r="F10" s="285"/>
    </row>
    <row r="11" spans="1:10">
      <c r="A11" s="156">
        <v>5</v>
      </c>
      <c r="B11" s="73" t="s">
        <v>162</v>
      </c>
      <c r="C11" s="71">
        <v>1</v>
      </c>
      <c r="D11" s="95">
        <v>75</v>
      </c>
      <c r="E11" s="284">
        <f t="shared" si="0"/>
        <v>75</v>
      </c>
      <c r="F11" s="285"/>
    </row>
    <row r="12" spans="1:10" ht="33.75" customHeight="1">
      <c r="A12" s="156">
        <v>6</v>
      </c>
      <c r="B12" s="73" t="s">
        <v>163</v>
      </c>
      <c r="C12" s="71">
        <v>1</v>
      </c>
      <c r="D12" s="95">
        <v>90</v>
      </c>
      <c r="E12" s="284">
        <f t="shared" si="0"/>
        <v>90</v>
      </c>
      <c r="F12" s="285"/>
    </row>
    <row r="13" spans="1:10" ht="13.5" customHeight="1">
      <c r="A13" s="156">
        <v>7</v>
      </c>
      <c r="B13" s="73" t="s">
        <v>110</v>
      </c>
      <c r="C13" s="71">
        <v>1</v>
      </c>
      <c r="D13" s="95">
        <v>4.5</v>
      </c>
      <c r="E13" s="284">
        <f t="shared" ref="E13" si="1">C13*D13</f>
        <v>4.5</v>
      </c>
      <c r="F13" s="285"/>
    </row>
    <row r="14" spans="1:10" ht="13.5" customHeight="1">
      <c r="A14" s="156">
        <v>8</v>
      </c>
      <c r="B14" s="73" t="s">
        <v>180</v>
      </c>
      <c r="C14" s="71">
        <v>36</v>
      </c>
      <c r="D14" s="95">
        <v>12</v>
      </c>
      <c r="E14" s="284">
        <f>C14*D14</f>
        <v>432</v>
      </c>
      <c r="F14" s="285"/>
    </row>
    <row r="15" spans="1:10" ht="13.5" customHeight="1">
      <c r="A15" s="156">
        <v>9</v>
      </c>
      <c r="B15" s="73" t="s">
        <v>179</v>
      </c>
      <c r="C15" s="71">
        <v>1</v>
      </c>
      <c r="D15" s="95">
        <v>8</v>
      </c>
      <c r="E15" s="284">
        <f t="shared" ref="E15" si="2">C15*D15</f>
        <v>8</v>
      </c>
      <c r="F15" s="285"/>
    </row>
    <row r="16" spans="1:10" ht="20.25" customHeight="1" thickBot="1">
      <c r="A16" s="74" t="s">
        <v>120</v>
      </c>
      <c r="B16" s="74"/>
      <c r="C16" s="75">
        <f>SUM(C7:C15)</f>
        <v>54</v>
      </c>
      <c r="D16" s="76">
        <f>SUM(D7:D15)</f>
        <v>379.5</v>
      </c>
      <c r="E16" s="298">
        <f>SUM(E7:F15)</f>
        <v>1069.5</v>
      </c>
      <c r="F16" s="299"/>
      <c r="H16"/>
      <c r="J16"/>
    </row>
    <row r="17" spans="1:10" ht="45.75" customHeight="1" thickBot="1">
      <c r="D17" s="114" t="s">
        <v>121</v>
      </c>
      <c r="E17" s="300">
        <f>E16/12</f>
        <v>89.125</v>
      </c>
      <c r="F17" s="301"/>
      <c r="G17" s="115"/>
      <c r="H17"/>
      <c r="J17"/>
    </row>
    <row r="18" spans="1:10" ht="20.25" customHeight="1">
      <c r="A18" s="126"/>
      <c r="B18" s="126"/>
      <c r="C18" s="118"/>
      <c r="D18" s="119"/>
      <c r="E18" s="119"/>
      <c r="F18" s="120"/>
      <c r="G18" s="115"/>
      <c r="H18"/>
      <c r="J18"/>
    </row>
    <row r="19" spans="1:10" ht="25.5" customHeight="1">
      <c r="A19" s="294" t="s">
        <v>167</v>
      </c>
      <c r="B19" s="295"/>
      <c r="C19" s="295"/>
      <c r="D19" s="295"/>
      <c r="E19" s="295"/>
      <c r="F19" s="295"/>
      <c r="G19" s="296"/>
      <c r="H19"/>
      <c r="J19"/>
    </row>
    <row r="20" spans="1:10" ht="41.25" customHeight="1">
      <c r="A20" s="127" t="s">
        <v>157</v>
      </c>
      <c r="B20" s="127" t="s">
        <v>156</v>
      </c>
      <c r="C20" s="157" t="s">
        <v>175</v>
      </c>
      <c r="D20" s="131" t="s">
        <v>134</v>
      </c>
      <c r="E20" s="131" t="s">
        <v>135</v>
      </c>
      <c r="F20" s="131" t="s">
        <v>166</v>
      </c>
      <c r="G20" s="131" t="s">
        <v>136</v>
      </c>
      <c r="H20"/>
      <c r="J20"/>
    </row>
    <row r="21" spans="1:10" ht="38.25">
      <c r="A21" s="156">
        <v>1</v>
      </c>
      <c r="B21" s="73" t="s">
        <v>168</v>
      </c>
      <c r="C21" s="71">
        <v>1</v>
      </c>
      <c r="D21" s="95">
        <v>1979</v>
      </c>
      <c r="E21" s="137">
        <v>60</v>
      </c>
      <c r="F21" s="138">
        <f t="shared" ref="F21:F27" si="3">D21/E21*12</f>
        <v>395.8</v>
      </c>
      <c r="G21" s="138">
        <f>F21*C21</f>
        <v>395.8</v>
      </c>
      <c r="H21"/>
      <c r="J21"/>
    </row>
    <row r="22" spans="1:10" ht="20.25" customHeight="1">
      <c r="A22" s="156">
        <v>2</v>
      </c>
      <c r="B22" s="73" t="s">
        <v>169</v>
      </c>
      <c r="C22" s="71">
        <v>2</v>
      </c>
      <c r="D22" s="95">
        <v>777</v>
      </c>
      <c r="E22" s="137">
        <v>60</v>
      </c>
      <c r="F22" s="138">
        <f t="shared" si="3"/>
        <v>155.39999999999998</v>
      </c>
      <c r="G22" s="138">
        <f t="shared" ref="G22:G25" si="4">F22*C22</f>
        <v>310.79999999999995</v>
      </c>
      <c r="H22"/>
      <c r="J22"/>
    </row>
    <row r="23" spans="1:10" ht="20.25" customHeight="1">
      <c r="A23" s="156">
        <v>3</v>
      </c>
      <c r="B23" s="73" t="s">
        <v>170</v>
      </c>
      <c r="C23" s="71">
        <v>1</v>
      </c>
      <c r="D23" s="95">
        <v>1975</v>
      </c>
      <c r="E23" s="137">
        <v>60</v>
      </c>
      <c r="F23" s="138">
        <f t="shared" si="3"/>
        <v>395</v>
      </c>
      <c r="G23" s="138">
        <f t="shared" si="4"/>
        <v>395</v>
      </c>
      <c r="H23"/>
      <c r="J23"/>
    </row>
    <row r="24" spans="1:10" ht="20.25" customHeight="1">
      <c r="A24" s="156">
        <v>4</v>
      </c>
      <c r="B24" s="73" t="s">
        <v>171</v>
      </c>
      <c r="C24" s="71">
        <v>2</v>
      </c>
      <c r="D24" s="95">
        <v>290.02999999999997</v>
      </c>
      <c r="E24" s="137">
        <v>60</v>
      </c>
      <c r="F24" s="138">
        <f t="shared" si="3"/>
        <v>58.005999999999993</v>
      </c>
      <c r="G24" s="138">
        <f t="shared" si="4"/>
        <v>116.01199999999999</v>
      </c>
      <c r="H24"/>
      <c r="J24"/>
    </row>
    <row r="25" spans="1:10" ht="20.25" customHeight="1">
      <c r="A25" s="156">
        <v>5</v>
      </c>
      <c r="B25" s="73" t="s">
        <v>172</v>
      </c>
      <c r="C25" s="71">
        <v>2</v>
      </c>
      <c r="D25" s="95">
        <v>325.39999999999998</v>
      </c>
      <c r="E25" s="137">
        <v>60</v>
      </c>
      <c r="F25" s="138">
        <f t="shared" si="3"/>
        <v>65.08</v>
      </c>
      <c r="G25" s="138">
        <f t="shared" si="4"/>
        <v>130.16</v>
      </c>
      <c r="H25"/>
      <c r="J25"/>
    </row>
    <row r="26" spans="1:10" ht="20.25" customHeight="1">
      <c r="A26" s="156">
        <v>6</v>
      </c>
      <c r="B26" s="73" t="s">
        <v>173</v>
      </c>
      <c r="C26" s="71">
        <v>2</v>
      </c>
      <c r="D26" s="95">
        <v>684.86</v>
      </c>
      <c r="E26" s="137">
        <v>60</v>
      </c>
      <c r="F26" s="138">
        <f t="shared" si="3"/>
        <v>136.97200000000001</v>
      </c>
      <c r="G26" s="138">
        <f>F26*C26</f>
        <v>273.94400000000002</v>
      </c>
      <c r="H26"/>
      <c r="J26"/>
    </row>
    <row r="27" spans="1:10" ht="20.25" customHeight="1">
      <c r="A27" s="156">
        <v>7</v>
      </c>
      <c r="B27" s="73" t="s">
        <v>174</v>
      </c>
      <c r="C27" s="71">
        <v>2</v>
      </c>
      <c r="D27" s="95">
        <v>723.44</v>
      </c>
      <c r="E27" s="137">
        <v>60</v>
      </c>
      <c r="F27" s="138">
        <f t="shared" si="3"/>
        <v>144.68800000000002</v>
      </c>
      <c r="G27" s="138">
        <f>F27*C27</f>
        <v>289.37600000000003</v>
      </c>
      <c r="H27"/>
      <c r="J27"/>
    </row>
    <row r="28" spans="1:10" ht="20.25" customHeight="1" thickBot="1">
      <c r="A28" s="128" t="s">
        <v>140</v>
      </c>
      <c r="B28" s="128"/>
      <c r="C28" s="75">
        <f>SUM(C21:C27)</f>
        <v>12</v>
      </c>
      <c r="D28" s="139">
        <f>SUM(D21:D27)</f>
        <v>6754.73</v>
      </c>
      <c r="E28" s="140" t="s">
        <v>133</v>
      </c>
      <c r="F28" s="141">
        <f>SUM(F21:F27)</f>
        <v>1350.9460000000001</v>
      </c>
      <c r="G28" s="141">
        <f>SUM(G21:G27)</f>
        <v>1911.0919999999999</v>
      </c>
      <c r="H28"/>
      <c r="J28"/>
    </row>
    <row r="29" spans="1:10" ht="45.75" customHeight="1" thickBot="1">
      <c r="E29" s="142"/>
      <c r="F29" s="143" t="s">
        <v>176</v>
      </c>
      <c r="G29" s="144">
        <f>G28/7</f>
        <v>273.01314285714284</v>
      </c>
      <c r="H29"/>
      <c r="J29"/>
    </row>
    <row r="30" spans="1:10" ht="42" customHeight="1" thickBot="1">
      <c r="F30" s="143" t="s">
        <v>137</v>
      </c>
      <c r="G30" s="144">
        <f>G29/12</f>
        <v>22.751095238095235</v>
      </c>
      <c r="H30"/>
      <c r="J30"/>
    </row>
    <row r="31" spans="1:10" ht="20.25" customHeight="1">
      <c r="A31" s="126"/>
      <c r="B31" s="126"/>
      <c r="C31" s="118"/>
      <c r="D31" s="119"/>
      <c r="E31" s="119"/>
      <c r="F31" s="120"/>
      <c r="G31" s="115"/>
      <c r="H31"/>
      <c r="J31"/>
    </row>
    <row r="32" spans="1:10" ht="38.25" customHeight="1">
      <c r="C32" s="116"/>
      <c r="D32" s="116"/>
      <c r="E32" s="116"/>
      <c r="G32" s="117"/>
    </row>
    <row r="33" spans="3:6">
      <c r="C33" s="99"/>
      <c r="D33" s="100"/>
      <c r="E33" s="129"/>
      <c r="F33" s="8"/>
    </row>
    <row r="34" spans="3:6">
      <c r="C34" s="297" t="s">
        <v>117</v>
      </c>
      <c r="D34" s="297"/>
      <c r="E34" s="130"/>
      <c r="F34" s="8"/>
    </row>
    <row r="35" spans="3:6">
      <c r="C35" s="283" t="s">
        <v>118</v>
      </c>
      <c r="D35" s="283"/>
      <c r="E35" s="122"/>
      <c r="F35" s="8"/>
    </row>
    <row r="36" spans="3:6">
      <c r="C36" s="8"/>
      <c r="D36" s="8"/>
      <c r="E36" s="8"/>
      <c r="F36" s="8"/>
    </row>
    <row r="37" spans="3:6">
      <c r="C37" s="8"/>
      <c r="D37" s="8"/>
      <c r="E37" s="8"/>
      <c r="F37" s="8"/>
    </row>
    <row r="38" spans="3:6">
      <c r="C38" s="283" t="s">
        <v>119</v>
      </c>
      <c r="D38" s="283"/>
      <c r="E38" s="122"/>
      <c r="F38" s="8"/>
    </row>
    <row r="39" spans="3:6">
      <c r="C39" s="283" t="s">
        <v>124</v>
      </c>
      <c r="D39" s="283"/>
      <c r="E39" s="122"/>
      <c r="F39" s="8"/>
    </row>
    <row r="40" spans="3:6">
      <c r="C40" s="8"/>
      <c r="D40" s="8"/>
      <c r="E40" s="8"/>
      <c r="F40" s="8"/>
    </row>
    <row r="41" spans="3:6">
      <c r="C41" s="8"/>
      <c r="D41" s="8"/>
      <c r="E41" s="8"/>
    </row>
    <row r="42" spans="3:6">
      <c r="C42" s="8"/>
      <c r="D42" s="8"/>
      <c r="E42" s="8"/>
    </row>
    <row r="43" spans="3:6">
      <c r="E43" s="122"/>
    </row>
    <row r="44" spans="3:6">
      <c r="E44" s="122"/>
    </row>
  </sheetData>
  <mergeCells count="21">
    <mergeCell ref="E13:F13"/>
    <mergeCell ref="E12:F12"/>
    <mergeCell ref="E16:F16"/>
    <mergeCell ref="E17:F17"/>
    <mergeCell ref="E14:F14"/>
    <mergeCell ref="E15:F15"/>
    <mergeCell ref="A19:G19"/>
    <mergeCell ref="C39:D39"/>
    <mergeCell ref="C34:D34"/>
    <mergeCell ref="C35:D35"/>
    <mergeCell ref="C38:D38"/>
    <mergeCell ref="A1:F1"/>
    <mergeCell ref="A5:F5"/>
    <mergeCell ref="A3:F3"/>
    <mergeCell ref="A4:F4"/>
    <mergeCell ref="E6:F6"/>
    <mergeCell ref="E7:F7"/>
    <mergeCell ref="E8:F8"/>
    <mergeCell ref="E9:F9"/>
    <mergeCell ref="E10:F10"/>
    <mergeCell ref="E11:F11"/>
  </mergeCells>
  <printOptions horizontalCentered="1"/>
  <pageMargins left="0.51181102362204722" right="0.51181102362204722" top="1.2204724409448819" bottom="0.78740157480314965" header="0.31496062992125984" footer="0.31496062992125984"/>
  <pageSetup paperSize="9" scale="62" orientation="portrait" r:id="rId1"/>
  <headerFooter>
    <oddHeader xml:space="preserve">&amp;L&amp;G&amp;C&amp;"Arial,Negrito"IGUASSEG ASSEIO E CONSERVAÇÃO LTDA&amp;"Arial,Normal"
Rua Maximino Tosi, nº 419 - Vila Paraguaia  Fone/Fax: (45) 3523-2020
Foz do Iguaçu – Paraná - CEP: 85.864-030
e-mail: iguasseg@iguasseg.com.br
www.iguasseg.com.br 
</oddHeader>
    <oddFooter>Página &amp;P de &amp;N</oddFooter>
  </headerFooter>
  <drawing r:id="rId2"/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0182F0-8214-4303-A624-263585DE8640}"/>
</file>

<file path=customXml/itemProps2.xml><?xml version="1.0" encoding="utf-8"?>
<ds:datastoreItem xmlns:ds="http://schemas.openxmlformats.org/officeDocument/2006/customXml" ds:itemID="{8BB1A48E-A7A1-41A2-A798-7E0D2387CD5C}"/>
</file>

<file path=customXml/itemProps3.xml><?xml version="1.0" encoding="utf-8"?>
<ds:datastoreItem xmlns:ds="http://schemas.openxmlformats.org/officeDocument/2006/customXml" ds:itemID="{46D23EE2-6727-4868-9D09-932ED39F05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TOTAL - CONSOLIDADO</vt:lpstr>
      <vt:lpstr>SERVENTE SERVIÇOS GERAIS 44H</vt:lpstr>
      <vt:lpstr>ENCARREGADO 44H</vt:lpstr>
      <vt:lpstr>UNIFORMES - MAT. E EQUIP.</vt:lpstr>
      <vt:lpstr>'ENCARREGADO 44H'!Area_de_impressao</vt:lpstr>
      <vt:lpstr>'SERVENTE SERVIÇOS GERAIS 44H'!Area_de_impressao</vt:lpstr>
      <vt:lpstr>'TOTAL - CONSOLIDADO'!Area_de_impressao</vt:lpstr>
      <vt:lpstr>'UNIFORMES - MAT. E EQUIP.'!Area_de_impressao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Marlos Galetti</dc:creator>
  <cp:lastModifiedBy>iguasseg</cp:lastModifiedBy>
  <cp:lastPrinted>2022-01-19T13:32:28Z</cp:lastPrinted>
  <dcterms:created xsi:type="dcterms:W3CDTF">2015-02-09T10:46:58Z</dcterms:created>
  <dcterms:modified xsi:type="dcterms:W3CDTF">2022-01-19T13:32:52Z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